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Z:\ENCOURS\MAYOTTE\24-11 - REHAB COLLEGE MTSAMBORO\"/>
    </mc:Choice>
  </mc:AlternateContent>
  <xr:revisionPtr revIDLastSave="0" documentId="8_{75BC1759-5D39-4C70-93DA-F63A4D88904C}" xr6:coauthVersionLast="47" xr6:coauthVersionMax="47" xr10:uidLastSave="{00000000-0000-0000-0000-000000000000}"/>
  <bookViews>
    <workbookView xWindow="25974" yWindow="-109" windowWidth="26301" windowHeight="14169" xr2:uid="{4DCB7C92-7518-43B1-8567-F6273BB91AA3}"/>
  </bookViews>
  <sheets>
    <sheet name="LOT 2 ELEC" sheetId="1" r:id="rId1"/>
  </sheets>
  <externalReferences>
    <externalReference r:id="rId2"/>
    <externalReference r:id="rId3"/>
    <externalReference r:id="rId4"/>
    <externalReference r:id="rId5"/>
    <externalReference r:id="rId6"/>
    <externalReference r:id="rId7"/>
  </externalReferences>
  <definedNames>
    <definedName name="___________________PRI1000">#REF!</definedName>
    <definedName name="___________________PRI400">#REF!</definedName>
    <definedName name="__________________PRI500">#REF!</definedName>
    <definedName name="__________________PRI600">#REF!</definedName>
    <definedName name="__________________PRI700">#REF!</definedName>
    <definedName name="__________________PRI800">#REF!</definedName>
    <definedName name="__________________PRI900">#REF!</definedName>
    <definedName name="__________________TAB4">#REF!</definedName>
    <definedName name="__________________TAB5">#REF!</definedName>
    <definedName name="_________________PRI100">#REF!</definedName>
    <definedName name="_________________PRI1000">#REF!</definedName>
    <definedName name="_________________PRI200">#REF!</definedName>
    <definedName name="_________________PRI300">#REF!</definedName>
    <definedName name="_________________PRI400">#REF!</definedName>
    <definedName name="_________________TAB1">#REF!</definedName>
    <definedName name="_________________TAB2">#REF!</definedName>
    <definedName name="_________________TAB3">#REF!</definedName>
    <definedName name="_________________TAB6">#REF!</definedName>
    <definedName name="________________PRI500">#REF!</definedName>
    <definedName name="________________PRI600">#REF!</definedName>
    <definedName name="________________PRI700">#REF!</definedName>
    <definedName name="________________PRI800">#REF!</definedName>
    <definedName name="________________PRI900">#REF!</definedName>
    <definedName name="________________TAB4">#REF!</definedName>
    <definedName name="________________TAB5">#REF!</definedName>
    <definedName name="_______________PRI100">#REF!</definedName>
    <definedName name="_______________PRI1000">#REF!</definedName>
    <definedName name="_______________PRI200">#REF!</definedName>
    <definedName name="_______________PRI300">#REF!</definedName>
    <definedName name="_______________PRI400">#REF!</definedName>
    <definedName name="_______________TAB1">#REF!</definedName>
    <definedName name="_______________TAB2">#REF!</definedName>
    <definedName name="_______________TAB3">#REF!</definedName>
    <definedName name="_______________TAB6">#REF!</definedName>
    <definedName name="______________PRI100">#REF!</definedName>
    <definedName name="______________PRI200">#REF!</definedName>
    <definedName name="______________PRI300">#REF!</definedName>
    <definedName name="______________PRI500">#REF!</definedName>
    <definedName name="______________PRI600">#REF!</definedName>
    <definedName name="______________PRI700">#REF!</definedName>
    <definedName name="______________PRI800">#REF!</definedName>
    <definedName name="______________PRI900">#REF!</definedName>
    <definedName name="______________TAB1">#REF!</definedName>
    <definedName name="______________TAB2">#REF!</definedName>
    <definedName name="______________TAB3">#REF!</definedName>
    <definedName name="______________TAB4">#REF!</definedName>
    <definedName name="______________TAB5">#REF!</definedName>
    <definedName name="______________TAB6">#REF!</definedName>
    <definedName name="_____________PRI1000">#REF!</definedName>
    <definedName name="_____________PRI400">#REF!</definedName>
    <definedName name="_____________PRI500">#REF!</definedName>
    <definedName name="_____________PRI600">#REF!</definedName>
    <definedName name="_____________PRI700">#REF!</definedName>
    <definedName name="_____________PRI800">#REF!</definedName>
    <definedName name="_____________PRI900">#REF!</definedName>
    <definedName name="_____________TAB4">#REF!</definedName>
    <definedName name="_____________TAB5">#REF!</definedName>
    <definedName name="____________PRI100">#REF!</definedName>
    <definedName name="____________PRI1000">#REF!</definedName>
    <definedName name="____________PRI200">#REF!</definedName>
    <definedName name="____________PRI300">#REF!</definedName>
    <definedName name="____________PRI400">#REF!</definedName>
    <definedName name="____________PRI500">#REF!</definedName>
    <definedName name="____________PRI600">#REF!</definedName>
    <definedName name="____________PRI700">#REF!</definedName>
    <definedName name="____________PRI800">#REF!</definedName>
    <definedName name="____________PRI900">#REF!</definedName>
    <definedName name="____________TAB1">#REF!</definedName>
    <definedName name="____________TAB2">#REF!</definedName>
    <definedName name="____________TAB3">#REF!</definedName>
    <definedName name="____________TAB4">#REF!</definedName>
    <definedName name="____________TAB5">#REF!</definedName>
    <definedName name="____________TAB6">#REF!</definedName>
    <definedName name="___________PRI100">#REF!</definedName>
    <definedName name="___________PRI1000">#REF!</definedName>
    <definedName name="___________PRI200">#REF!</definedName>
    <definedName name="___________PRI300">#REF!</definedName>
    <definedName name="___________PRI400">#REF!</definedName>
    <definedName name="___________PRI500">#REF!</definedName>
    <definedName name="___________PRI600">#REF!</definedName>
    <definedName name="___________PRI700">#REF!</definedName>
    <definedName name="___________PRI800">#REF!</definedName>
    <definedName name="___________PRI900">#REF!</definedName>
    <definedName name="___________TAB1">#REF!</definedName>
    <definedName name="___________TAB2">#REF!</definedName>
    <definedName name="___________TAB3">#REF!</definedName>
    <definedName name="___________TAB4">#REF!</definedName>
    <definedName name="___________TAB5">#REF!</definedName>
    <definedName name="___________TAB6">#REF!</definedName>
    <definedName name="__________PRI100">#REF!</definedName>
    <definedName name="__________PRI1000">#REF!</definedName>
    <definedName name="__________PRI200">#REF!</definedName>
    <definedName name="__________PRI300">#REF!</definedName>
    <definedName name="__________PRI400">#REF!</definedName>
    <definedName name="__________PRI500">#REF!</definedName>
    <definedName name="__________PRI600">#REF!</definedName>
    <definedName name="__________PRI700">#REF!</definedName>
    <definedName name="__________PRI800">#REF!</definedName>
    <definedName name="__________PRI900">#REF!</definedName>
    <definedName name="__________TAB1">#REF!</definedName>
    <definedName name="__________TAB2">#REF!</definedName>
    <definedName name="__________TAB3">#REF!</definedName>
    <definedName name="__________TAB4">#REF!</definedName>
    <definedName name="__________TAB5">#REF!</definedName>
    <definedName name="__________TAB6">#REF!</definedName>
    <definedName name="_________PRI100">#REF!</definedName>
    <definedName name="_________PRI1000">#REF!</definedName>
    <definedName name="_________PRI200">#REF!</definedName>
    <definedName name="_________PRI300">#REF!</definedName>
    <definedName name="_________PRI400">#REF!</definedName>
    <definedName name="_________PRI500">#REF!</definedName>
    <definedName name="_________PRI600">#REF!</definedName>
    <definedName name="_________PRI700">#REF!</definedName>
    <definedName name="_________PRI800">#REF!</definedName>
    <definedName name="_________PRI900">#REF!</definedName>
    <definedName name="_________TAB1">#REF!</definedName>
    <definedName name="_________TAB2">#REF!</definedName>
    <definedName name="_________TAB3">#REF!</definedName>
    <definedName name="_________TAB4">#REF!</definedName>
    <definedName name="_________TAB5">#REF!</definedName>
    <definedName name="_________TAB6">#REF!</definedName>
    <definedName name="________PRI100">#REF!</definedName>
    <definedName name="________PRI1000">#REF!</definedName>
    <definedName name="________PRI200">#REF!</definedName>
    <definedName name="________PRI300">#REF!</definedName>
    <definedName name="________PRI400">#REF!</definedName>
    <definedName name="________PRI500">#REF!</definedName>
    <definedName name="________PRI600">#REF!</definedName>
    <definedName name="________PRI700">#REF!</definedName>
    <definedName name="________PRI800">#REF!</definedName>
    <definedName name="________PRI900">#REF!</definedName>
    <definedName name="________TAB1">#REF!</definedName>
    <definedName name="________TAB2">#REF!</definedName>
    <definedName name="________TAB3">#REF!</definedName>
    <definedName name="________TAB4">#REF!</definedName>
    <definedName name="________TAB5">#REF!</definedName>
    <definedName name="________TAB6">#REF!</definedName>
    <definedName name="_______PRI100" localSheetId="0">#REF!</definedName>
    <definedName name="_______PRI100">#REF!</definedName>
    <definedName name="_______PRI1000" localSheetId="0">#REF!</definedName>
    <definedName name="_______PRI1000">#REF!</definedName>
    <definedName name="_______PRI200" localSheetId="0">#REF!</definedName>
    <definedName name="_______PRI200">#REF!</definedName>
    <definedName name="_______PRI300" localSheetId="0">#REF!</definedName>
    <definedName name="_______PRI300">#REF!</definedName>
    <definedName name="_______PRI400" localSheetId="0">#REF!</definedName>
    <definedName name="_______PRI400">#REF!</definedName>
    <definedName name="_______PRI500" localSheetId="0">#REF!</definedName>
    <definedName name="_______PRI500">#REF!</definedName>
    <definedName name="_______PRI600" localSheetId="0">#REF!</definedName>
    <definedName name="_______PRI600">#REF!</definedName>
    <definedName name="_______PRI700" localSheetId="0">#REF!</definedName>
    <definedName name="_______PRI700">#REF!</definedName>
    <definedName name="_______PRI800" localSheetId="0">#REF!</definedName>
    <definedName name="_______PRI800">#REF!</definedName>
    <definedName name="_______PRI900" localSheetId="0">#REF!</definedName>
    <definedName name="_______PRI900">#REF!</definedName>
    <definedName name="_______TAB1" localSheetId="0">#REF!</definedName>
    <definedName name="_______TAB1">#REF!</definedName>
    <definedName name="_______TAB2" localSheetId="0">#REF!</definedName>
    <definedName name="_______TAB2">#REF!</definedName>
    <definedName name="_______TAB3" localSheetId="0">#REF!</definedName>
    <definedName name="_______TAB3">#REF!</definedName>
    <definedName name="_______TAB4" localSheetId="0">#REF!</definedName>
    <definedName name="_______TAB4">#REF!</definedName>
    <definedName name="_______TAB5" localSheetId="0">#REF!</definedName>
    <definedName name="_______TAB5">#REF!</definedName>
    <definedName name="_______TAB6" localSheetId="0">#REF!</definedName>
    <definedName name="_______TAB6">#REF!</definedName>
    <definedName name="______PRI100" localSheetId="0">#REF!</definedName>
    <definedName name="______PRI100">#REF!</definedName>
    <definedName name="______PRI1000" localSheetId="0">#REF!</definedName>
    <definedName name="______PRI1000">#REF!</definedName>
    <definedName name="______PRI200" localSheetId="0">#REF!</definedName>
    <definedName name="______PRI200">#REF!</definedName>
    <definedName name="______PRI300" localSheetId="0">#REF!</definedName>
    <definedName name="______PRI300">#REF!</definedName>
    <definedName name="______PRI400" localSheetId="0">#REF!</definedName>
    <definedName name="______PRI400">#REF!</definedName>
    <definedName name="______PRI500" localSheetId="0">#REF!</definedName>
    <definedName name="______PRI500">#REF!</definedName>
    <definedName name="______PRI600" localSheetId="0">#REF!</definedName>
    <definedName name="______PRI600">#REF!</definedName>
    <definedName name="______PRI700" localSheetId="0">#REF!</definedName>
    <definedName name="______PRI700">#REF!</definedName>
    <definedName name="______PRI800" localSheetId="0">#REF!</definedName>
    <definedName name="______PRI800">#REF!</definedName>
    <definedName name="______PRI900" localSheetId="0">#REF!</definedName>
    <definedName name="______PRI900">#REF!</definedName>
    <definedName name="______TAB1" localSheetId="0">#REF!</definedName>
    <definedName name="______TAB1">#REF!</definedName>
    <definedName name="______TAB2" localSheetId="0">#REF!</definedName>
    <definedName name="______TAB2">#REF!</definedName>
    <definedName name="______TAB3" localSheetId="0">#REF!</definedName>
    <definedName name="______TAB3">#REF!</definedName>
    <definedName name="______TAB4" localSheetId="0">#REF!</definedName>
    <definedName name="______TAB4">#REF!</definedName>
    <definedName name="______TAB5" localSheetId="0">#REF!</definedName>
    <definedName name="______TAB5">#REF!</definedName>
    <definedName name="______TAB6" localSheetId="0">#REF!</definedName>
    <definedName name="______TAB6">#REF!</definedName>
    <definedName name="_____PRI100" localSheetId="0">#REF!</definedName>
    <definedName name="_____PRI100">#REF!</definedName>
    <definedName name="_____PRI1000" localSheetId="0">#REF!</definedName>
    <definedName name="_____PRI1000">#REF!</definedName>
    <definedName name="_____PRI200" localSheetId="0">#REF!</definedName>
    <definedName name="_____PRI200">#REF!</definedName>
    <definedName name="_____PRI300" localSheetId="0">#REF!</definedName>
    <definedName name="_____PRI300">#REF!</definedName>
    <definedName name="_____PRI400" localSheetId="0">#REF!</definedName>
    <definedName name="_____PRI400">#REF!</definedName>
    <definedName name="_____PRI500" localSheetId="0">#REF!</definedName>
    <definedName name="_____PRI500">#REF!</definedName>
    <definedName name="_____PRI600" localSheetId="0">#REF!</definedName>
    <definedName name="_____PRI600">#REF!</definedName>
    <definedName name="_____PRI700" localSheetId="0">#REF!</definedName>
    <definedName name="_____PRI700">#REF!</definedName>
    <definedName name="_____PRI800" localSheetId="0">#REF!</definedName>
    <definedName name="_____PRI800">#REF!</definedName>
    <definedName name="_____PRI900" localSheetId="0">#REF!</definedName>
    <definedName name="_____PRI900">#REF!</definedName>
    <definedName name="_____TAB1" localSheetId="0">#REF!</definedName>
    <definedName name="_____TAB1">#REF!</definedName>
    <definedName name="_____TAB2" localSheetId="0">#REF!</definedName>
    <definedName name="_____TAB2">#REF!</definedName>
    <definedName name="_____TAB3" localSheetId="0">#REF!</definedName>
    <definedName name="_____TAB3">#REF!</definedName>
    <definedName name="_____TAB4" localSheetId="0">#REF!</definedName>
    <definedName name="_____TAB4">#REF!</definedName>
    <definedName name="_____TAB5" localSheetId="0">#REF!</definedName>
    <definedName name="_____TAB5">#REF!</definedName>
    <definedName name="_____TAB6" localSheetId="0">#REF!</definedName>
    <definedName name="_____TAB6">#REF!</definedName>
    <definedName name="____PRI100">#REF!</definedName>
    <definedName name="____PRI1000">#REF!</definedName>
    <definedName name="____PRI200">#REF!</definedName>
    <definedName name="____PRI300">#REF!</definedName>
    <definedName name="____PRI400">#REF!</definedName>
    <definedName name="____PRI500">#REF!</definedName>
    <definedName name="____PRI600">#REF!</definedName>
    <definedName name="____PRI700">#REF!</definedName>
    <definedName name="____PRI800">#REF!</definedName>
    <definedName name="____PRI900">#REF!</definedName>
    <definedName name="____TAB1">#REF!</definedName>
    <definedName name="____TAB2">#REF!</definedName>
    <definedName name="____TAB3">#REF!</definedName>
    <definedName name="____TAB4">#REF!</definedName>
    <definedName name="____TAB5">#REF!</definedName>
    <definedName name="____TAB6">#REF!</definedName>
    <definedName name="___PRI100" localSheetId="0">#REF!</definedName>
    <definedName name="___PRI100">#REF!</definedName>
    <definedName name="___PRI1000" localSheetId="0">#REF!</definedName>
    <definedName name="___PRI1000">#REF!</definedName>
    <definedName name="___PRI200" localSheetId="0">#REF!</definedName>
    <definedName name="___PRI200">#REF!</definedName>
    <definedName name="___PRI300" localSheetId="0">#REF!</definedName>
    <definedName name="___PRI300">#REF!</definedName>
    <definedName name="___PRI400" localSheetId="0">#REF!</definedName>
    <definedName name="___PRI400">#REF!</definedName>
    <definedName name="___PRI500" localSheetId="0">#REF!</definedName>
    <definedName name="___PRI500">#REF!</definedName>
    <definedName name="___PRI600" localSheetId="0">#REF!</definedName>
    <definedName name="___PRI600">#REF!</definedName>
    <definedName name="___PRI700" localSheetId="0">#REF!</definedName>
    <definedName name="___PRI700">#REF!</definedName>
    <definedName name="___PRI800" localSheetId="0">#REF!</definedName>
    <definedName name="___PRI800">#REF!</definedName>
    <definedName name="___PRI900" localSheetId="0">#REF!</definedName>
    <definedName name="___PRI900">#REF!</definedName>
    <definedName name="___TAB1" localSheetId="0">#REF!</definedName>
    <definedName name="___TAB1">#REF!</definedName>
    <definedName name="___TAB2" localSheetId="0">#REF!</definedName>
    <definedName name="___TAB2">#REF!</definedName>
    <definedName name="___TAB3" localSheetId="0">#REF!</definedName>
    <definedName name="___TAB3">#REF!</definedName>
    <definedName name="___TAB4" localSheetId="0">#REF!</definedName>
    <definedName name="___TAB4">#REF!</definedName>
    <definedName name="___TAB5" localSheetId="0">#REF!</definedName>
    <definedName name="___TAB5">#REF!</definedName>
    <definedName name="___TAB6" localSheetId="0">#REF!</definedName>
    <definedName name="___TAB6">#REF!</definedName>
    <definedName name="__PRI100" localSheetId="0">#REF!</definedName>
    <definedName name="__PRI100">#REF!</definedName>
    <definedName name="__PRI1000" localSheetId="0">#REF!</definedName>
    <definedName name="__PRI1000">#REF!</definedName>
    <definedName name="__PRI200" localSheetId="0">#REF!</definedName>
    <definedName name="__PRI200">#REF!</definedName>
    <definedName name="__PRI300" localSheetId="0">#REF!</definedName>
    <definedName name="__PRI300">#REF!</definedName>
    <definedName name="__PRI400" localSheetId="0">#REF!</definedName>
    <definedName name="__PRI400">#REF!</definedName>
    <definedName name="__PRI500" localSheetId="0">#REF!</definedName>
    <definedName name="__PRI500">#REF!</definedName>
    <definedName name="__PRI600" localSheetId="0">#REF!</definedName>
    <definedName name="__PRI600">#REF!</definedName>
    <definedName name="__PRI700" localSheetId="0">#REF!</definedName>
    <definedName name="__PRI700">#REF!</definedName>
    <definedName name="__PRI800" localSheetId="0">#REF!</definedName>
    <definedName name="__PRI800">#REF!</definedName>
    <definedName name="__PRI900" localSheetId="0">#REF!</definedName>
    <definedName name="__PRI900">#REF!</definedName>
    <definedName name="__PRI901">#REF!</definedName>
    <definedName name="__TAB1" localSheetId="0">#REF!</definedName>
    <definedName name="__TAB1">#REF!</definedName>
    <definedName name="__TAB2" localSheetId="0">#REF!</definedName>
    <definedName name="__TAB2">#REF!</definedName>
    <definedName name="__TAB3" localSheetId="0">#REF!</definedName>
    <definedName name="__TAB3">#REF!</definedName>
    <definedName name="__TAB4" localSheetId="0">#REF!</definedName>
    <definedName name="__TAB4">#REF!</definedName>
    <definedName name="__TAB5" localSheetId="0">#REF!</definedName>
    <definedName name="__TAB5">#REF!</definedName>
    <definedName name="__TAB6" localSheetId="0">#REF!</definedName>
    <definedName name="__TAB6">#REF!</definedName>
    <definedName name="_88name">#REF!</definedName>
    <definedName name="_xlnm._FilterDatabase" localSheetId="0" hidden="1">'LOT 2 ELEC'!#REF!</definedName>
    <definedName name="_PRI100">#REF!</definedName>
    <definedName name="_PRI1000">#REF!</definedName>
    <definedName name="_PRI200">#REF!</definedName>
    <definedName name="_PRI300">#REF!</definedName>
    <definedName name="_PRI400">#REF!</definedName>
    <definedName name="_PRI500">#REF!</definedName>
    <definedName name="_PRI600">#REF!</definedName>
    <definedName name="_PRI700">#REF!</definedName>
    <definedName name="_PRI800">#REF!</definedName>
    <definedName name="_PRI900">#REF!</definedName>
    <definedName name="_PRI901">#REF!</definedName>
    <definedName name="_TAB1">#REF!</definedName>
    <definedName name="_TAB2">#REF!</definedName>
    <definedName name="_TAB3">#REF!</definedName>
    <definedName name="_TAB4">#REF!</definedName>
    <definedName name="_TAB5">#REF!</definedName>
    <definedName name="_TAB6">#REF!</definedName>
    <definedName name="_uuu">#REF!</definedName>
    <definedName name="a">IF(Loan_Amount*Interest_Rate*Loan_Years*xfghfg&gt;0,1,0)</definedName>
    <definedName name="ad" localSheetId="0">OFFSET('LOT 2 ELEC'!ds,0,0,Last_Row)</definedName>
    <definedName name="ad">OFFSET(ds,0,0,Last_Row)</definedName>
    <definedName name="adb">#REF!</definedName>
    <definedName name="aime">Scheduled_Payment+Extra_Payment</definedName>
    <definedName name="An" localSheetId="0">#REF!</definedName>
    <definedName name="An">#REF!</definedName>
    <definedName name="Année" localSheetId="0">#REF!</definedName>
    <definedName name="Année">#REF!</definedName>
    <definedName name="antoine">#REF!</definedName>
    <definedName name="AUT_aout">'[2]Nouveau Planning Congés'!$AP$302:$AP$339</definedName>
    <definedName name="AUT_avr">'[2]Nouveau Planning Congés'!$AP$137:$AP$174</definedName>
    <definedName name="AUT_dec">'[2]Nouveau Planning Congés'!$AP$475:$AP$515</definedName>
    <definedName name="AUT_fevr">'[2]Nouveau Planning Congés'!$AP$53:$AP$90</definedName>
    <definedName name="AUT_janv">'[2]Nouveau Planning Congés'!$AP$11:$AP$48</definedName>
    <definedName name="AUT_juil">'[2]Nouveau Planning Congés'!$AP$261:$AP$297</definedName>
    <definedName name="AUT_juin">'[2]Nouveau Planning Congés'!$AP$220:$AP$256</definedName>
    <definedName name="AUT_mai">'[2]Nouveau Planning Congés'!$AP$179:$AP$215</definedName>
    <definedName name="AUT_mars">'[2]Nouveau Planning Congés'!$AP$95:$AP$132</definedName>
    <definedName name="AUT_nov">'[2]Nouveau Planning Congés'!$AP$431:$AP$470</definedName>
    <definedName name="AUT_oct">'[2]Nouveau Planning Congés'!$AP$386:$AP$426</definedName>
    <definedName name="AUT_sept">'[2]Nouveau Planning Congés'!$AP$344:$AP$381</definedName>
    <definedName name="b">#REF!</definedName>
    <definedName name="batb">#REF!</definedName>
    <definedName name="batc">#REF!</definedName>
    <definedName name="Beg_Bal" localSheetId="0">#REF!</definedName>
    <definedName name="Beg_Bal">#REF!</definedName>
    <definedName name="bhg">OFFSET(rte,0,0,[3]!Last_Row)</definedName>
    <definedName name="cable" localSheetId="0">'LOT 2 ELEC'!#REF!</definedName>
    <definedName name="câbles" localSheetId="0">'LOT 2 ELEC'!#REF!</definedName>
    <definedName name="câbles">'[4]XX-ELCF'!$W$53:$W$56</definedName>
    <definedName name="cc">#REF!</definedName>
    <definedName name="choix" localSheetId="0">'LOT 2 ELEC'!#REF!</definedName>
    <definedName name="choix">'[4]XX-ELCF'!$Y$32:$Y$33</definedName>
    <definedName name="cine">#REF!</definedName>
    <definedName name="CP_aout">'[2]Nouveau Planning Congés'!$AI$302:$AI$339</definedName>
    <definedName name="CP_avr">'[2]Nouveau Planning Congés'!$AI$137:$AI$174</definedName>
    <definedName name="CP_dec">'[2]Nouveau Planning Congés'!$AI$475:$AI$515</definedName>
    <definedName name="CP_fevr">'[2]Nouveau Planning Congés'!$AI$53:$AI$90</definedName>
    <definedName name="CP_janv">'[2]Nouveau Planning Congés'!$AI$11:$AI$48</definedName>
    <definedName name="CP_juil">'[2]Nouveau Planning Congés'!$AI$261:$AI$297</definedName>
    <definedName name="CP_juin">'[2]Nouveau Planning Congés'!$AI$220:$AI$256</definedName>
    <definedName name="CP_mai">'[2]Nouveau Planning Congés'!$AI$179:$AI$215</definedName>
    <definedName name="CP_mars">'[2]Nouveau Planning Congés'!$AI$95:$AI$132</definedName>
    <definedName name="CP_nov">'[2]Nouveau Planning Congés'!$AI$431:$AI$470</definedName>
    <definedName name="CP_oct">'[2]Nouveau Planning Congés'!$AI$386:$AI$426</definedName>
    <definedName name="CP_sept">'[2]Nouveau Planning Congés'!$AI$344:$AI$381</definedName>
    <definedName name="d">#N/A</definedName>
    <definedName name="Data" localSheetId="0">#REF!</definedName>
    <definedName name="Data">#REF!</definedName>
    <definedName name="david">#REF!</definedName>
    <definedName name="dazer">'[2]Nouveau Planning Congés'!$C$137:$C$174</definedName>
    <definedName name="DD">#REF!</definedName>
    <definedName name="delphine">'[5]04-Etanch'!#REF!</definedName>
    <definedName name="DEM_aout">'[2]Nouveau Planning Congés'!$AL$302:$AL$339</definedName>
    <definedName name="DEM_avr">'[2]Nouveau Planning Congés'!$AL$137:$AL$174</definedName>
    <definedName name="DEM_dec">'[2]Nouveau Planning Congés'!$AL$475:$AL$515</definedName>
    <definedName name="DEM_fevr">'[2]Nouveau Planning Congés'!$AL$53:$AL$90</definedName>
    <definedName name="DEM_janv">'[2]Nouveau Planning Congés'!$AL$11:$AL$48</definedName>
    <definedName name="DEM_juil">'[2]Nouveau Planning Congés'!$AL$261:$AL$297</definedName>
    <definedName name="DEM_juin">'[2]Nouveau Planning Congés'!$AL$220:$AL$256</definedName>
    <definedName name="DEM_mai">'[2]Nouveau Planning Congés'!$AL$179:$AL$215</definedName>
    <definedName name="DEM_mars">'[2]Nouveau Planning Congés'!$AL$95:$AL$132</definedName>
    <definedName name="DEM_nov">'[2]Nouveau Planning Congés'!$AL$431:$AL$470</definedName>
    <definedName name="DEM_oct">'[2]Nouveau Planning Congés'!$AL$386:$AL$426</definedName>
    <definedName name="DEM_sept">'[2]Nouveau Planning Congés'!$AL$344:$AL$381</definedName>
    <definedName name="DESSIN" localSheetId="0">#REF!</definedName>
    <definedName name="DESSIN">#REF!</definedName>
    <definedName name="dessinatau" localSheetId="0">#REF!</definedName>
    <definedName name="dessinatau">#REF!</definedName>
    <definedName name="df" localSheetId="0">#REF!</definedName>
    <definedName name="df">#REF!</definedName>
    <definedName name="dfg" localSheetId="0">OFFSET('LOT 2 ELEC'!Full_Print,0,0,'LOT 2 ELEC'!Last_Row)</definedName>
    <definedName name="dfg">OFFSET(ds,0,0,Last_Row)</definedName>
    <definedName name="dfhfgj" localSheetId="0">IF([0]!Loan_Amount*[0]!Interest_Rate*[0]!Loan_Years*'LOT 2 ELEC'!xfghfg&gt;0,1,0)</definedName>
    <definedName name="dfhfgj">IF(Loan_Amount*Interest_Rate*Loan_Years*xfghfg&gt;0,1,0)</definedName>
    <definedName name="ds" localSheetId="0">#REF!</definedName>
    <definedName name="ds">#REF!</definedName>
    <definedName name="e">Scheduled_Payment+Extra_Payment</definedName>
    <definedName name="End_Bal" localSheetId="0">#REF!</definedName>
    <definedName name="End_Bal">#REF!</definedName>
    <definedName name="ENF_aout">'[2]Nouveau Planning Congés'!$AO$302:$AO$339</definedName>
    <definedName name="ENF_avr">'[2]Nouveau Planning Congés'!$AO$137:$AO$174</definedName>
    <definedName name="ENF_dec">'[2]Nouveau Planning Congés'!$AO$475:$AO$515</definedName>
    <definedName name="ENF_fevr">'[2]Nouveau Planning Congés'!$AO$53:$AO$90</definedName>
    <definedName name="ENF_janv">'[2]Nouveau Planning Congés'!$AO$11:$AO$48</definedName>
    <definedName name="ENF_juil">'[2]Nouveau Planning Congés'!$AO$261:$AO$297</definedName>
    <definedName name="ENF_juin">'[2]Nouveau Planning Congés'!$AO$220:$AO$256</definedName>
    <definedName name="ENF_mai">'[2]Nouveau Planning Congés'!$AO$179:$AO$215</definedName>
    <definedName name="ENF_mars">'[2]Nouveau Planning Congés'!$AO$95:$AO$132</definedName>
    <definedName name="ENF_nov">'[2]Nouveau Planning Congés'!$AO$431:$AO$470</definedName>
    <definedName name="ENF_oct">'[2]Nouveau Planning Congés'!$AO$386:$AO$426</definedName>
    <definedName name="ENF_sept">'[2]Nouveau Planning Congés'!$AO$344:$AO$381</definedName>
    <definedName name="Extra_Pay" localSheetId="0">#REF!</definedName>
    <definedName name="Extra_Pay">#REF!</definedName>
    <definedName name="eza">#REF!</definedName>
    <definedName name="FAM_aout">'[2]Nouveau Planning Congés'!$AN$302:$AN$339</definedName>
    <definedName name="FAM_avr">'[2]Nouveau Planning Congés'!$AN$137:$AN$174</definedName>
    <definedName name="FAM_dec">'[2]Nouveau Planning Congés'!$AN$475:$AN$515</definedName>
    <definedName name="FAM_fevr">'[2]Nouveau Planning Congés'!$AN$53:$AN$90</definedName>
    <definedName name="FAM_janv">'[2]Nouveau Planning Congés'!$AN$11:$AN$48</definedName>
    <definedName name="FAM_juil">'[2]Nouveau Planning Congés'!$AN$261:$AN$297</definedName>
    <definedName name="FAM_juin">'[2]Nouveau Planning Congés'!$AN$220:$AN$256</definedName>
    <definedName name="FAM_mai">'[2]Nouveau Planning Congés'!$AN$179:$AN$215</definedName>
    <definedName name="FAM_mars">'[2]Nouveau Planning Congés'!$AN$95:$AN$132</definedName>
    <definedName name="FAM_nov">'[2]Nouveau Planning Congés'!$AN$431:$AN$470</definedName>
    <definedName name="FAM_oct">'[2]Nouveau Planning Congés'!$AN$386:$AN$426</definedName>
    <definedName name="FAM_sept">'[2]Nouveau Planning Congés'!$AN$344:$AN$381</definedName>
    <definedName name="fazera">'[2]Nouveau Planning Congés'!$C$53:$C$90</definedName>
    <definedName name="fdh" localSheetId="0">OFFSET('LOT 2 ELEC'!ds,0,0,[0]!Last_Row)</definedName>
    <definedName name="fdh">OFFSET([0]!ds,0,0,[0]!Last_Row)</definedName>
    <definedName name="fds">#REF!</definedName>
    <definedName name="Fériés" localSheetId="0">#REF!</definedName>
    <definedName name="Fériés">#REF!</definedName>
    <definedName name="FirstDay" localSheetId="0">#REF!</definedName>
    <definedName name="FirstDay">#REF!</definedName>
    <definedName name="Full_Print" localSheetId="0">#REF!</definedName>
    <definedName name="Full_Print">#REF!</definedName>
    <definedName name="G" localSheetId="0">#REF!</definedName>
    <definedName name="G">#REF!</definedName>
    <definedName name="GO" localSheetId="0">DATE(YEAR([0]!Loan_Start),MONTH([0]!Loan_Start)+Payment_Number,DAY([0]!Loan_Start))</definedName>
    <definedName name="GO">DATE(YEAR([0]!Loan_Start),MONTH([0]!Loan_Start)+Payment_Number,DAY([0]!Loan_Start))</definedName>
    <definedName name="HANGAR" localSheetId="0">'[6]03 GO '!#REF!</definedName>
    <definedName name="HANGAR">'[6]03 GO '!#REF!</definedName>
    <definedName name="Header_Row" localSheetId="0">ROW(#REF!)</definedName>
    <definedName name="Header_Row">ROW(#REF!)</definedName>
    <definedName name="hgf">#REF!</definedName>
    <definedName name="hggh" localSheetId="0">#N/A</definedName>
    <definedName name="hggh">#N/A</definedName>
    <definedName name="hu">#REF!</definedName>
    <definedName name="_xlnm.Print_Titles" localSheetId="0">'LOT 2 ELEC'!$1:$10</definedName>
    <definedName name="Int" localSheetId="0">#REF!</definedName>
    <definedName name="Int">#REF!</definedName>
    <definedName name="Interest_Rate" localSheetId="0">#REF!</definedName>
    <definedName name="Interest_Rate">#REF!</definedName>
    <definedName name="iuyr">#REF!</definedName>
    <definedName name="khfd">#REF!</definedName>
    <definedName name="khj">#REF!</definedName>
    <definedName name="kjhgfdsq">#REF!</definedName>
    <definedName name="L_Fériés" localSheetId="0">#REF!</definedName>
    <definedName name="L_Fériés">#REF!</definedName>
    <definedName name="Last_Row" localSheetId="0">#N/A</definedName>
    <definedName name="Last_Row">IF(Values_Entered,Header_Row+Number_of_Payments,Header_Row)</definedName>
    <definedName name="liaison" localSheetId="0">'LOT 2 ELEC'!#REF!</definedName>
    <definedName name="lk">OFFSET(rte,0,0,[3]!Last_Row)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m" localSheetId="0">'LOT 2 ELEC'!#REF!</definedName>
    <definedName name="MAL_aout">'[2]Nouveau Planning Congés'!$AK$302:$AK$339</definedName>
    <definedName name="MAL_avr">'[2]Nouveau Planning Congés'!$AK$137:$AK$174</definedName>
    <definedName name="MAL_dec">'[2]Nouveau Planning Congés'!$AK$475:$AK$515</definedName>
    <definedName name="MAL_fevr">'[2]Nouveau Planning Congés'!$AK$53:$AK$90</definedName>
    <definedName name="MAL_janv">'[2]Nouveau Planning Congés'!$AK$11:$AK$48</definedName>
    <definedName name="MAL_juil">'[2]Nouveau Planning Congés'!$AK$261:$AK$297</definedName>
    <definedName name="MAL_juin">'[2]Nouveau Planning Congés'!$AK$220:$AK$256</definedName>
    <definedName name="MAL_mai">'[2]Nouveau Planning Congés'!$AK$179:$AK$215</definedName>
    <definedName name="MAL_mars">'[2]Nouveau Planning Congés'!$AK$95:$AK$132</definedName>
    <definedName name="MAL_nov">'[2]Nouveau Planning Congés'!$AK$431:$AK$470</definedName>
    <definedName name="MAL_oct">'[2]Nouveau Planning Congés'!$AK$386:$AK$426</definedName>
    <definedName name="MAL_sept">'[2]Nouveau Planning Congés'!$AK$344:$AK$381</definedName>
    <definedName name="MAT_aout">'[2]Nouveau Planning Congés'!$AM$302:$AM$339</definedName>
    <definedName name="MAT_avr">'[2]Nouveau Planning Congés'!$AM$137:$AM$174</definedName>
    <definedName name="MAT_dec">'[2]Nouveau Planning Congés'!$AM$475:$AM$515</definedName>
    <definedName name="MAT_fevr">'[2]Nouveau Planning Congés'!$AM$53:$AM$90</definedName>
    <definedName name="MAT_janv">'[2]Nouveau Planning Congés'!$AM$11:$AM$48</definedName>
    <definedName name="MAT_juil">'[2]Nouveau Planning Congés'!$AM$261:$AM$297</definedName>
    <definedName name="MAT_juin">'[2]Nouveau Planning Congés'!$AM$220:$AM$256</definedName>
    <definedName name="MAT_mai">'[2]Nouveau Planning Congés'!$AM$179:$AM$215</definedName>
    <definedName name="MAT_mars">'[2]Nouveau Planning Congés'!$AM$95:$AM$132</definedName>
    <definedName name="MAT_nov">'[2]Nouveau Planning Congés'!$AM$431:$AM$470</definedName>
    <definedName name="MAT_oct">'[2]Nouveau Planning Congés'!$AM$386:$AM$426</definedName>
    <definedName name="MAT_sept">'[2]Nouveau Planning Congés'!$AM$344:$AM$381</definedName>
    <definedName name="mku">IF(khj*uyt*rez*fds&gt;0,1,0)</definedName>
    <definedName name="MKZJHFCMKQJVH">#N/A</definedName>
    <definedName name="ml">#REF!</definedName>
    <definedName name="mljjhgg">#REF!</definedName>
    <definedName name="n" localSheetId="0">#REF!</definedName>
    <definedName name="n">#REF!</definedName>
    <definedName name="nhtrd">#REF!</definedName>
    <definedName name="Num_Pmt_Per_Year" localSheetId="0">#REF!</definedName>
    <definedName name="Num_Pmt_Per_Year">#REF!</definedName>
    <definedName name="Number_of_Payments" localSheetId="0">MATCH(0.01,'LOT 2 ELEC'!End_Bal,-1)+1</definedName>
    <definedName name="Number_of_Payments">MATCH(0.01,End_Bal,-1)+1</definedName>
    <definedName name="o">#N/A</definedName>
    <definedName name="oiu">DATE(YEAR(fds),MONTH(fds)+Payment_Number,DAY(fds))</definedName>
    <definedName name="P._transfo" localSheetId="0">#REF!</definedName>
    <definedName name="P._transfo">#REF!</definedName>
    <definedName name="P.U." localSheetId="0">#REF!</definedName>
    <definedName name="P.U.">#REF!</definedName>
    <definedName name="PALG">'[5]04-Etanch'!#REF!</definedName>
    <definedName name="Pâques" localSheetId="0">#REF!</definedName>
    <definedName name="Pâques">#REF!</definedName>
    <definedName name="Pay_Date" localSheetId="0">#REF!</definedName>
    <definedName name="Pay_Date">#REF!</definedName>
    <definedName name="Pay_Num" localSheetId="0">#REF!</definedName>
    <definedName name="Pay_Num">#REF!</definedName>
    <definedName name="Payment_Date" localSheetId="0">DATE(YEAR('LOT 2 ELEC'!Loan_Start),MONTH('LOT 2 ELEC'!Loan_Start)+Payment_Number,DAY('LOT 2 ELEC'!Loan_Start))</definedName>
    <definedName name="Payment_Date">DATE(YEAR(Loan_Start),MONTH(Loan_Start)+Payment_Number,DAY(Loan_Start))</definedName>
    <definedName name="PP">#REF!</definedName>
    <definedName name="Princ" localSheetId="0">#REF!</definedName>
    <definedName name="Princ">#REF!</definedName>
    <definedName name="Print_Area_Reset" localSheetId="0">OFFSET('LOT 2 ELEC'!Full_Print,0,0,'LOT 2 ELEC'!Last_Row)</definedName>
    <definedName name="Print_Area_Reset">OFFSET(Full_Print,0,0,Last_Row)</definedName>
    <definedName name="qqqa">Scheduled_Payment+Extra_Payment</definedName>
    <definedName name="qsd" localSheetId="0">OFFSET('LOT 2 ELEC'!ds,0,0,Last_Row)</definedName>
    <definedName name="qsd">OFFSET(ds,0,0,Last_Row)</definedName>
    <definedName name="qsdfqsdf" localSheetId="0">OFFSET('LOT 2 ELEC'!ds,0,0,Last_Row)</definedName>
    <definedName name="qsdfqsdf">OFFSET(ds,0,0,Last_Row)</definedName>
    <definedName name="Qu." localSheetId="0">#REF!</definedName>
    <definedName name="Qu.">#REF!</definedName>
    <definedName name="Qu.totale" localSheetId="0">#REF!</definedName>
    <definedName name="Qu.totale">#REF!</definedName>
    <definedName name="RECAP" localSheetId="0">#REF!</definedName>
    <definedName name="RECAP">#REF!</definedName>
    <definedName name="reezddfgh">#REF!</definedName>
    <definedName name="rez">#REF!</definedName>
    <definedName name="rezaq">#REF!</definedName>
    <definedName name="rt">#REF!</definedName>
    <definedName name="rte">#REF!</definedName>
    <definedName name="RTT_aout">'[2]Nouveau Planning Congés'!$AJ$302:$AJ$339</definedName>
    <definedName name="RTT_avr">'[2]Nouveau Planning Congés'!$AJ$137:$AJ$174</definedName>
    <definedName name="RTT_dec">'[2]Nouveau Planning Congés'!$AJ$475:$AJ$515</definedName>
    <definedName name="RTT_fevr">'[2]Nouveau Planning Congés'!$AJ$53:$AJ$90</definedName>
    <definedName name="RTT_janv">'[2]Nouveau Planning Congés'!$AJ$11:$AJ$48</definedName>
    <definedName name="RTT_juil">'[2]Nouveau Planning Congés'!$AJ$261:$AJ$297</definedName>
    <definedName name="RTT_juin">'[2]Nouveau Planning Congés'!$AJ$220:$AJ$256</definedName>
    <definedName name="RTT_mai">'[2]Nouveau Planning Congés'!$AJ$179:$AJ$215</definedName>
    <definedName name="RTT_mars">'[2]Nouveau Planning Congés'!$AJ$95:$AJ$132</definedName>
    <definedName name="RTT_nov">'[2]Nouveau Planning Congés'!$AJ$431:$AJ$470</definedName>
    <definedName name="RTT_oct">'[2]Nouveau Planning Congés'!$AJ$386:$AJ$426</definedName>
    <definedName name="RTT_sept">'[2]Nouveau Planning Congés'!$AJ$344:$AJ$381</definedName>
    <definedName name="sal_aout">'[2]Nouveau Planning Congés'!$C$302:$C$339</definedName>
    <definedName name="sal_avr">'[2]Nouveau Planning Congés'!$C$137:$C$174</definedName>
    <definedName name="sal_dec">'[2]Nouveau Planning Congés'!$C$475:$C$515</definedName>
    <definedName name="sal_fevr">'[2]Nouveau Planning Congés'!$C$53:$C$90</definedName>
    <definedName name="sal_janv">'[2]Nouveau Planning Congés'!$C$11:$C$48</definedName>
    <definedName name="sal_juil">'[2]Nouveau Planning Congés'!$C$261:$C$297</definedName>
    <definedName name="sal_juin">'[2]Nouveau Planning Congés'!$C$220:$C$256</definedName>
    <definedName name="sal_mai">'[2]Nouveau Planning Congés'!$C$179:$C$215</definedName>
    <definedName name="sal_mars">'[2]Nouveau Planning Congés'!$C$95:$C$132</definedName>
    <definedName name="sal_nov">'[2]Nouveau Planning Congés'!$C$431:$C$470</definedName>
    <definedName name="sal_oct">'[2]Nouveau Planning Congés'!$C$386:$C$426</definedName>
    <definedName name="sal_sept">'[2]Nouveau Planning Congés'!$C$344:$C$381</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able_lots" localSheetId="0">#REF!</definedName>
    <definedName name="Table_lots">#REF!</definedName>
    <definedName name="TC2H" localSheetId="0">'[6]03 GO '!#REF!</definedName>
    <definedName name="TC2H">'[6]03 GO '!#REF!</definedName>
    <definedName name="TC33H" localSheetId="0">'[6]03 GO '!#REF!</definedName>
    <definedName name="TC33H">'[6]03 GO '!#REF!</definedName>
    <definedName name="TF66H" localSheetId="0">'[6]03 GO '!#REF!</definedName>
    <definedName name="TF66H">'[6]03 GO '!#REF!</definedName>
    <definedName name="th" localSheetId="0">#REF!</definedName>
    <definedName name="th">#REF!</definedName>
    <definedName name="tot" localSheetId="0">#REF!</definedName>
    <definedName name="tot">#REF!</definedName>
    <definedName name="TOTAL" localSheetId="0">#REF!</definedName>
    <definedName name="TOTAL">#REF!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ransfo" localSheetId="0">'LOT 2 ELEC'!#REF!</definedName>
    <definedName name="Transformateurs" localSheetId="0">'LOT 2 ELEC'!#REF!</definedName>
    <definedName name="tre">#REF!</definedName>
    <definedName name="type_câble" localSheetId="0">'LOT 2 ELEC'!#REF!</definedName>
    <definedName name="uiyut">#N/A</definedName>
    <definedName name="uyt">#REF!</definedName>
    <definedName name="Values_Entered" localSheetId="0">IF('LOT 2 ELEC'!Loan_Amount*'LOT 2 ELEC'!Interest_Rate*'LOT 2 ELEC'!Loan_Years*'LOT 2 ELEC'!Loan_Start&gt;0,1,0)</definedName>
    <definedName name="Values_Entered">IF(Loan_Amount*Interest_Rate*Loan_Years*Loan_Start&gt;0,1,0)</definedName>
    <definedName name="vj" localSheetId="0">#REF!</definedName>
    <definedName name="vj">#REF!</definedName>
    <definedName name="vrd" localSheetId="0">OFFSET('LOT 2 ELEC'!ds,0,0,Last_Row)</definedName>
    <definedName name="vrd">OFFSET(ds,0,0,Last_Row)</definedName>
    <definedName name="xfghfg" localSheetId="0">#REF!</definedName>
    <definedName name="xfghfg">#REF!</definedName>
    <definedName name="xsc" localSheetId="0">#REF!</definedName>
    <definedName name="xsc">#REF!</definedName>
    <definedName name="xsz">MATCH(0.01,ml,-1)+1</definedName>
    <definedName name="ytre">#REF!</definedName>
    <definedName name="Z" localSheetId="0">Scheduled_Payment+Extra_Payment</definedName>
    <definedName name="Z">Scheduled_Payment+Extra_Payment</definedName>
    <definedName name="zizi">'[5]04-Etanch'!#REF!</definedName>
    <definedName name="_xlnm.Print_Area" localSheetId="0">'LOT 2 ELEC'!$A$1:$H$187</definedName>
    <definedName name="ZZZ">#N/A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85" i="1" l="1"/>
  <c r="H181" i="1"/>
  <c r="H180" i="1"/>
  <c r="H179" i="1"/>
  <c r="H178" i="1"/>
  <c r="H170" i="1"/>
  <c r="H169" i="1"/>
  <c r="H166" i="1"/>
  <c r="H165" i="1"/>
  <c r="H164" i="1"/>
  <c r="H163" i="1"/>
  <c r="H156" i="1"/>
  <c r="H155" i="1"/>
  <c r="H150" i="1"/>
  <c r="H149" i="1"/>
  <c r="H148" i="1"/>
  <c r="H147" i="1"/>
  <c r="H146" i="1"/>
  <c r="H145" i="1"/>
  <c r="H144" i="1"/>
  <c r="H143" i="1"/>
  <c r="H138" i="1"/>
  <c r="H137" i="1"/>
  <c r="H136" i="1"/>
  <c r="H135" i="1"/>
  <c r="H134" i="1"/>
  <c r="F128" i="1"/>
  <c r="F127" i="1"/>
  <c r="H126" i="1"/>
  <c r="H119" i="1"/>
  <c r="H118" i="1"/>
  <c r="H115" i="1"/>
  <c r="H114" i="1"/>
  <c r="H111" i="1"/>
  <c r="H110" i="1"/>
  <c r="H109" i="1"/>
  <c r="H108" i="1"/>
  <c r="J107" i="1"/>
  <c r="H107" i="1"/>
  <c r="F101" i="1"/>
  <c r="H98" i="1"/>
  <c r="J96" i="1"/>
  <c r="H95" i="1"/>
  <c r="H94" i="1"/>
  <c r="H93" i="1"/>
  <c r="H92" i="1"/>
  <c r="H91" i="1"/>
  <c r="J85" i="1"/>
  <c r="H85" i="1"/>
  <c r="N81" i="1"/>
  <c r="F80" i="1"/>
  <c r="F79" i="1"/>
  <c r="K75" i="1"/>
  <c r="H75" i="1"/>
  <c r="H63" i="1"/>
  <c r="H54" i="1"/>
  <c r="H53" i="1"/>
  <c r="H52" i="1"/>
  <c r="H46" i="1"/>
  <c r="H45" i="1"/>
  <c r="H44" i="1"/>
  <c r="H39" i="1"/>
  <c r="H38" i="1"/>
  <c r="H32" i="1"/>
  <c r="H31" i="1"/>
  <c r="H24" i="1"/>
  <c r="H23" i="1"/>
  <c r="H183" i="1" l="1"/>
  <c r="H172" i="1"/>
  <c r="H158" i="1"/>
  <c r="H152" i="1"/>
  <c r="H140" i="1"/>
  <c r="H129" i="1"/>
  <c r="H128" i="1"/>
  <c r="H127" i="1"/>
  <c r="H121" i="1"/>
  <c r="H79" i="1"/>
  <c r="H76" i="1"/>
  <c r="H72" i="1"/>
  <c r="H71" i="1"/>
  <c r="H41" i="1"/>
  <c r="H26" i="1"/>
  <c r="H70" i="1"/>
  <c r="H60" i="1"/>
  <c r="H59" i="1"/>
  <c r="H58" i="1"/>
  <c r="H55" i="1"/>
  <c r="H48" i="1"/>
  <c r="H34" i="1"/>
  <c r="H101" i="1"/>
  <c r="H103" i="1" s="1"/>
  <c r="H87" i="1"/>
  <c r="H131" i="1" l="1"/>
  <c r="H66" i="1"/>
  <c r="H80" i="1"/>
  <c r="H82" i="1" s="1"/>
  <c r="H14" i="1" l="1"/>
  <c r="H15" i="1"/>
  <c r="H17" i="1" l="1"/>
  <c r="H185" i="1" s="1"/>
  <c r="H187" i="1" s="1"/>
  <c r="J185" i="1" l="1"/>
</calcChain>
</file>

<file path=xl/sharedStrings.xml><?xml version="1.0" encoding="utf-8"?>
<sst xmlns="http://schemas.openxmlformats.org/spreadsheetml/2006/main" count="241" uniqueCount="149">
  <si>
    <t>RECTORAT DE MAYOTTE</t>
  </si>
  <si>
    <t>REHABILITATION DU COLLEGE DE MTSAMBORO</t>
  </si>
  <si>
    <t xml:space="preserve">Commune de Mtsamboro - Mayotte </t>
  </si>
  <si>
    <t xml:space="preserve">PRO DCE
IND 1 </t>
  </si>
  <si>
    <t>LOT 02 - ELECTRICITE CFo / Cfa</t>
  </si>
  <si>
    <t>DESIGNATION</t>
  </si>
  <si>
    <t>U</t>
  </si>
  <si>
    <t>QUANTITE</t>
  </si>
  <si>
    <t>P.U.</t>
  </si>
  <si>
    <t xml:space="preserve">TOTAL </t>
  </si>
  <si>
    <t>GENERALITES</t>
  </si>
  <si>
    <t>0.1</t>
  </si>
  <si>
    <t>Dossier PAC &amp; EXE</t>
  </si>
  <si>
    <t>ens</t>
  </si>
  <si>
    <t>Dossier DOE</t>
  </si>
  <si>
    <t>S/Total 0.1</t>
  </si>
  <si>
    <t>TRAVAUX PRELIMINAIRES OU SPECIFIQUES</t>
  </si>
  <si>
    <t>1.1</t>
  </si>
  <si>
    <t>Visite du site avec attestation</t>
  </si>
  <si>
    <t>PM</t>
  </si>
  <si>
    <t>pour mémoire</t>
  </si>
  <si>
    <t>1.2 &amp; 1.3</t>
  </si>
  <si>
    <t>Consignation des installations &amp; Continuité de service</t>
  </si>
  <si>
    <t>Dépose des installations de la zone SEGPA</t>
  </si>
  <si>
    <t>m²</t>
  </si>
  <si>
    <t>S/Total 2.2</t>
  </si>
  <si>
    <t>COURANTS FORTS</t>
  </si>
  <si>
    <t>2.2</t>
  </si>
  <si>
    <t>CIRCUIT DE TERRE</t>
  </si>
  <si>
    <t>Vérifications de la valeur de terre</t>
  </si>
  <si>
    <t>Liaisons équipotentielles et mise à la terre suivant CCTP</t>
  </si>
  <si>
    <t>2.3</t>
  </si>
  <si>
    <t xml:space="preserve">ARMOIRE DE PROTECTION </t>
  </si>
  <si>
    <t>TRAVAUX DE REHABILITATION</t>
  </si>
  <si>
    <t xml:space="preserve"> TGBT</t>
  </si>
  <si>
    <t>Tableau Divisionnaires</t>
  </si>
  <si>
    <t>S/Total 2.3</t>
  </si>
  <si>
    <t>2.4</t>
  </si>
  <si>
    <t>RESEAU DE DISTRIBUTION BASSE TENSION</t>
  </si>
  <si>
    <t>Goulotte 2 compartiments en y/c accessoires.</t>
  </si>
  <si>
    <t>m</t>
  </si>
  <si>
    <t>Chemin de câbles courants forts - Acier galvanisé à chaud</t>
  </si>
  <si>
    <t>Chemin de câbles courants faibles - Acier galvanisé à chaud</t>
  </si>
  <si>
    <t>S/Total 2.4</t>
  </si>
  <si>
    <t>2.5</t>
  </si>
  <si>
    <t>APPAREILLAGE, y compris câblage</t>
  </si>
  <si>
    <t>Appareillage saillie - IP21-IK04-MOSAIC</t>
  </si>
  <si>
    <t>Commande d'éclairage (SA / VV / BP )</t>
  </si>
  <si>
    <t>Prise de courant 2P+T</t>
  </si>
  <si>
    <t>Prise RJ45 catégorie 6A</t>
  </si>
  <si>
    <t>Prise HDMI</t>
  </si>
  <si>
    <t>Appareillage sous goulotte - IP20-IK04-MOSAIC</t>
  </si>
  <si>
    <t>Appareillage sallie - IP55-IK08</t>
  </si>
  <si>
    <t>S/Total 2.5</t>
  </si>
  <si>
    <t>2.6</t>
  </si>
  <si>
    <t>LUSTRERIE, y compris câblage</t>
  </si>
  <si>
    <t>Zone SEGPA</t>
  </si>
  <si>
    <t>TYPE A - Pavé LED 600x600</t>
  </si>
  <si>
    <t>Type B - Luminaire tableau</t>
  </si>
  <si>
    <t>Type C - Hublot étanche</t>
  </si>
  <si>
    <t>Dépose des éclairages dans les bâtiments A/B/C</t>
  </si>
  <si>
    <t>NBR TOTAL</t>
  </si>
  <si>
    <t>NBR SEGPA</t>
  </si>
  <si>
    <t>NBR BAT A B C</t>
  </si>
  <si>
    <t>Pose d'éclairages neufs dans les bâtiments A/B/C</t>
  </si>
  <si>
    <t>S/Total 2.6</t>
  </si>
  <si>
    <t>2.7</t>
  </si>
  <si>
    <t>ECLAIRAGE DE SECURITE, y compris câblage</t>
  </si>
  <si>
    <t>BAES type 2 (bloc d'ambiance-réfectoire)</t>
  </si>
  <si>
    <t>S/Total 2.7</t>
  </si>
  <si>
    <t>2.8</t>
  </si>
  <si>
    <t>APPAREILLAGES DIVERS, y compris câblage</t>
  </si>
  <si>
    <t>Détecteur de mouvement</t>
  </si>
  <si>
    <t>nbr ba abc</t>
  </si>
  <si>
    <t>Brasseur d'air</t>
  </si>
  <si>
    <t>Fourniture et pose d'une armoire froide</t>
  </si>
  <si>
    <t>total</t>
  </si>
  <si>
    <t>Fourniture et pose d'un four</t>
  </si>
  <si>
    <t>Fourniture et pose d'une plaque de cuisson à gaz 4 foyers</t>
  </si>
  <si>
    <t>segp</t>
  </si>
  <si>
    <t>Dépose des brasseurs d'air dans les bâtiments A/B/C</t>
  </si>
  <si>
    <t>Pose de brasseurs d'air neufs dans les bâtiments A/B/C</t>
  </si>
  <si>
    <t>S/Total 2.8</t>
  </si>
  <si>
    <t>2.9</t>
  </si>
  <si>
    <t>ALIMENTATIONS SPECIFIQUES</t>
  </si>
  <si>
    <t>Ballon ECS</t>
  </si>
  <si>
    <t>Plaques de cuisson</t>
  </si>
  <si>
    <t>Armoire froide</t>
  </si>
  <si>
    <t>Four</t>
  </si>
  <si>
    <t>Extracteur 01</t>
  </si>
  <si>
    <t>Zone salle de science</t>
  </si>
  <si>
    <t>Hotte</t>
  </si>
  <si>
    <t>Cablage bloc PC paillasse</t>
  </si>
  <si>
    <t>Batiment A</t>
  </si>
  <si>
    <t>Centrale intrusion</t>
  </si>
  <si>
    <t>Centrale contrôle d'accès</t>
  </si>
  <si>
    <t>S/Total 2.9</t>
  </si>
  <si>
    <t>COURANTS FAIBLES</t>
  </si>
  <si>
    <t>3.1</t>
  </si>
  <si>
    <t>RESEAU VDI CATEGORIE 6A, y compris câblage</t>
  </si>
  <si>
    <t>Equipements passifs divers à ajouter dans la baie existante la plus proche (voir plan)</t>
  </si>
  <si>
    <t>Cordon catégorie 6A</t>
  </si>
  <si>
    <t>Cablage RJ45 depuis paillasse salle de science vers baie informatique</t>
  </si>
  <si>
    <t>Recette pré-câblage</t>
  </si>
  <si>
    <t>S/Total 3.1</t>
  </si>
  <si>
    <t>3.2</t>
  </si>
  <si>
    <t>INTRUSION, y compris câblage</t>
  </si>
  <si>
    <t>Centrale</t>
  </si>
  <si>
    <t>Détecteur volumétrique</t>
  </si>
  <si>
    <t>Contact de feuillure</t>
  </si>
  <si>
    <t>Sirène d'alarme</t>
  </si>
  <si>
    <t>Clavier</t>
  </si>
  <si>
    <t>S/Total 3.2</t>
  </si>
  <si>
    <t>3.3</t>
  </si>
  <si>
    <t>CONTRÔLE D'ACCES, y compris câblage</t>
  </si>
  <si>
    <t>Contrôleur de porte</t>
  </si>
  <si>
    <t>Bouton poussoir de déverrouillage</t>
  </si>
  <si>
    <t>Lecteur de badge</t>
  </si>
  <si>
    <t>DCMIS, y compris câblage</t>
  </si>
  <si>
    <t>Fourniture &amp; Câblage d'une ventouse 500 kg</t>
  </si>
  <si>
    <t>Programmation</t>
  </si>
  <si>
    <t>Badge</t>
  </si>
  <si>
    <t>S/Total 3.3</t>
  </si>
  <si>
    <t>3.4</t>
  </si>
  <si>
    <t>INTERPHONIE, y compris câblage</t>
  </si>
  <si>
    <t>Platine de rue</t>
  </si>
  <si>
    <t>Poste intérieur</t>
  </si>
  <si>
    <t>S/Total 3.4</t>
  </si>
  <si>
    <t>SYSTÈME DE SECURITE INCENDIE</t>
  </si>
  <si>
    <t>4.3</t>
  </si>
  <si>
    <t>SYSTÈME DE SECURITE INCENDIE, y compris câblage</t>
  </si>
  <si>
    <t>Avertisseur sonore</t>
  </si>
  <si>
    <t>Déclencheur manuel incendie</t>
  </si>
  <si>
    <t>Mise en service et essais</t>
  </si>
  <si>
    <t>Dossier SSI</t>
  </si>
  <si>
    <t>Ensemble du site</t>
  </si>
  <si>
    <t>Audit technique des équipements SSI</t>
  </si>
  <si>
    <t>Dépannage des équipements SSI, suivant audit technique</t>
  </si>
  <si>
    <t>S/Total 4.3</t>
  </si>
  <si>
    <t>SYSTÈME DE SONORISATION DE SECURITE</t>
  </si>
  <si>
    <t>SYSTÈME DE SONORISATION DE SECURITE y compris câblage</t>
  </si>
  <si>
    <t xml:space="preserve">Reprise câblage HP </t>
  </si>
  <si>
    <t>Audit technique des équipements SSS</t>
  </si>
  <si>
    <t>Vérifications total</t>
  </si>
  <si>
    <t>TOTAL HT</t>
  </si>
  <si>
    <t>TVA (non perçue)</t>
  </si>
  <si>
    <t>TOTAL TTC</t>
  </si>
  <si>
    <t>Les quantités sont données à titre indicatif. En cas d'erreurs ou d'omissions détectées par l'entreprise, elle se doit de les modifier ou de rajouter les postes qui lui sembleraient nécessaires. Aucune réserve sur les quantités ne sera acceptée. Si l'entrepreneur venait à ne modifier aucune quantité, celle-ci serait considérée comme vérifiée et acceptée par l'entreprise.</t>
  </si>
  <si>
    <t xml:space="preserve">CDPGF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</si>
</sst>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6" x14ac:knownFonts="1">
    <font>
      <sz val="11"/>
      <color theme="1"/>
      <name val="Calibri"/>
      <family val="2"/>
      <scheme val="minor"/>
    </font>
    <font>
      <sz val="11"/>
      <color theme="1"/>
      <name val="Calibri"/>
      <family val="2"/>
      <scheme val="minor"/>
    </font>
    <font>
      <b/>
      <sz val="12"/>
      <name val="Calibri Light"/>
      <family val="2"/>
    </font>
    <font>
      <sz val="12"/>
      <color theme="1"/>
      <name val="Calibri Light"/>
      <family val="2"/>
    </font>
    <font>
      <sz val="10"/>
      <name val="Helv"/>
    </font>
    <font>
      <sz val="12"/>
      <color rgb="FFFF0000"/>
      <name val="Calibri Light"/>
      <family val="2"/>
    </font>
    <font>
      <sz val="10"/>
      <name val="MS Sans Serif"/>
      <family val="2"/>
    </font>
    <font>
      <sz val="12"/>
      <name val="Calibri Light"/>
      <family val="2"/>
    </font>
    <font>
      <b/>
      <sz val="11"/>
      <name val="Calibri Light"/>
      <family val="2"/>
    </font>
    <font>
      <b/>
      <sz val="12"/>
      <color rgb="FFFF0000"/>
      <name val="Calibri Light"/>
      <family val="2"/>
    </font>
    <font>
      <b/>
      <sz val="12"/>
      <color theme="1"/>
      <name val="Calibri Light"/>
      <family val="2"/>
    </font>
    <font>
      <sz val="10"/>
      <name val="Arial"/>
      <family val="2"/>
    </font>
    <font>
      <b/>
      <sz val="10"/>
      <name val="Calibri Light"/>
      <family val="2"/>
    </font>
    <font>
      <sz val="10"/>
      <name val="Calibri Light"/>
      <family val="2"/>
    </font>
    <font>
      <b/>
      <u/>
      <sz val="10"/>
      <name val="Calibri Light"/>
      <family val="2"/>
    </font>
    <font>
      <b/>
      <sz val="10"/>
      <color theme="1"/>
      <name val="Calibri Light"/>
      <family val="2"/>
    </font>
    <font>
      <b/>
      <u/>
      <sz val="10"/>
      <color theme="1"/>
      <name val="Calibri Light"/>
      <family val="2"/>
    </font>
    <font>
      <sz val="10"/>
      <color theme="1"/>
      <name val="Calibri Light"/>
      <family val="2"/>
    </font>
    <font>
      <i/>
      <u/>
      <sz val="10"/>
      <name val="Calibri Light"/>
      <family val="2"/>
    </font>
    <font>
      <b/>
      <sz val="10"/>
      <color theme="3"/>
      <name val="Calibri Light"/>
      <family val="2"/>
    </font>
    <font>
      <sz val="10"/>
      <color rgb="FFFF0000"/>
      <name val="Calibri Light"/>
      <family val="2"/>
    </font>
    <font>
      <sz val="10"/>
      <color rgb="FF0070C0"/>
      <name val="Calibri Light"/>
      <family val="2"/>
    </font>
    <font>
      <i/>
      <u/>
      <sz val="10"/>
      <color rgb="FF0070C0"/>
      <name val="Calibri Light"/>
      <family val="2"/>
    </font>
    <font>
      <b/>
      <sz val="14"/>
      <name val="Calibri Light"/>
      <family val="2"/>
    </font>
    <font>
      <b/>
      <u val="singleAccounting"/>
      <sz val="12"/>
      <name val="Calibri Light"/>
      <family val="2"/>
    </font>
    <font>
      <i/>
      <sz val="12"/>
      <name val="Calibri Light"/>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0" fontId="6" fillId="0" borderId="0" applyFont="0" applyFill="0" applyBorder="0" applyAlignment="0" applyProtection="0"/>
    <xf numFmtId="0" fontId="1" fillId="0" borderId="0"/>
    <xf numFmtId="0" fontId="4" fillId="0" borderId="0"/>
    <xf numFmtId="164" fontId="1" fillId="0" borderId="0" applyFont="0" applyFill="0" applyBorder="0" applyAlignment="0" applyProtection="0"/>
    <xf numFmtId="44" fontId="1" fillId="0" borderId="0" applyFont="0" applyFill="0" applyBorder="0" applyAlignment="0" applyProtection="0"/>
    <xf numFmtId="0" fontId="11" fillId="0" borderId="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15">
    <xf numFmtId="0" fontId="0" fillId="0" borderId="0" xfId="0"/>
    <xf numFmtId="0" fontId="2" fillId="0" borderId="0" xfId="2" applyFont="1" applyAlignment="1">
      <alignment horizontal="left" wrapText="1"/>
    </xf>
    <xf numFmtId="0" fontId="2" fillId="0" borderId="0" xfId="2" applyFont="1" applyAlignment="1">
      <alignment horizontal="left" wrapText="1"/>
    </xf>
    <xf numFmtId="0" fontId="3" fillId="0" borderId="0" xfId="2" applyFont="1" applyAlignment="1">
      <alignment vertical="center"/>
    </xf>
    <xf numFmtId="0" fontId="3" fillId="0" borderId="0" xfId="2" applyFont="1" applyAlignment="1">
      <alignment vertical="center" wrapText="1"/>
    </xf>
    <xf numFmtId="0" fontId="5" fillId="0" borderId="0" xfId="3" applyFont="1" applyAlignment="1">
      <alignment vertical="center"/>
    </xf>
    <xf numFmtId="0" fontId="5" fillId="0" borderId="0" xfId="3" applyFont="1" applyAlignment="1">
      <alignment vertical="center" wrapText="1"/>
    </xf>
    <xf numFmtId="0" fontId="2" fillId="0" borderId="0" xfId="2" applyFont="1" applyAlignment="1">
      <alignment horizontal="center" vertical="center" wrapText="1"/>
    </xf>
    <xf numFmtId="164" fontId="2" fillId="0" borderId="0" xfId="4" applyFont="1" applyFill="1" applyBorder="1" applyAlignment="1">
      <alignment horizontal="center" vertical="center" wrapText="1"/>
    </xf>
    <xf numFmtId="40" fontId="2" fillId="0" borderId="0" xfId="1" applyFont="1" applyFill="1" applyBorder="1" applyAlignment="1">
      <alignment horizontal="center" vertical="center" wrapText="1"/>
    </xf>
    <xf numFmtId="44" fontId="2" fillId="0" borderId="0" xfId="5" applyFont="1" applyFill="1" applyBorder="1" applyAlignment="1">
      <alignment horizontal="center" vertical="center" wrapText="1"/>
    </xf>
    <xf numFmtId="0" fontId="2" fillId="0" borderId="0" xfId="2" applyFont="1" applyAlignment="1">
      <alignment horizontal="left" vertical="center" wrapText="1"/>
    </xf>
    <xf numFmtId="0" fontId="2" fillId="0" borderId="0" xfId="2" applyFont="1" applyAlignment="1">
      <alignment horizontal="left" vertical="center" wrapText="1"/>
    </xf>
    <xf numFmtId="0" fontId="7" fillId="0" borderId="0" xfId="3" applyFont="1" applyAlignment="1">
      <alignment vertical="center"/>
    </xf>
    <xf numFmtId="0" fontId="7" fillId="0" borderId="0" xfId="3" applyFont="1" applyAlignment="1">
      <alignment vertical="center" wrapText="1"/>
    </xf>
    <xf numFmtId="164" fontId="2" fillId="0" borderId="0" xfId="4" applyFont="1" applyFill="1" applyAlignment="1">
      <alignment horizontal="center" vertical="center" wrapText="1"/>
    </xf>
    <xf numFmtId="40" fontId="2" fillId="0" borderId="0" xfId="1" applyFont="1" applyFill="1" applyAlignment="1">
      <alignment horizontal="center" vertical="center" wrapText="1"/>
    </xf>
    <xf numFmtId="44" fontId="2" fillId="0" borderId="0" xfId="5" applyFont="1" applyFill="1" applyAlignment="1">
      <alignment horizontal="center" vertical="center" wrapText="1"/>
    </xf>
    <xf numFmtId="0" fontId="8" fillId="0" borderId="1" xfId="2" applyFont="1" applyBorder="1" applyAlignment="1">
      <alignment horizontal="center" vertical="center" wrapText="1"/>
    </xf>
    <xf numFmtId="0" fontId="9" fillId="0" borderId="2" xfId="3" applyFont="1" applyBorder="1" applyAlignment="1">
      <alignment horizontal="center" vertical="center" wrapText="1"/>
    </xf>
    <xf numFmtId="0" fontId="9" fillId="0" borderId="3" xfId="3" applyFont="1" applyBorder="1" applyAlignment="1">
      <alignment horizontal="center" vertical="center" wrapText="1"/>
    </xf>
    <xf numFmtId="0" fontId="9" fillId="0" borderId="4" xfId="3" applyFont="1" applyBorder="1" applyAlignment="1">
      <alignment horizontal="center" vertical="center" wrapText="1"/>
    </xf>
    <xf numFmtId="0" fontId="10" fillId="0" borderId="0" xfId="3" applyFont="1" applyAlignment="1">
      <alignment horizontal="center" vertical="center" wrapText="1"/>
    </xf>
    <xf numFmtId="0" fontId="7" fillId="0" borderId="0" xfId="6" applyFont="1" applyAlignment="1">
      <alignment vertical="center"/>
    </xf>
    <xf numFmtId="0" fontId="7" fillId="0" borderId="0" xfId="6" applyFont="1" applyAlignment="1">
      <alignment vertical="center" wrapText="1"/>
    </xf>
    <xf numFmtId="0" fontId="2" fillId="0" borderId="0" xfId="6" applyFont="1" applyAlignment="1">
      <alignment vertical="center" wrapText="1"/>
    </xf>
    <xf numFmtId="49" fontId="2" fillId="0" borderId="0" xfId="6" applyNumberFormat="1" applyFont="1" applyAlignment="1">
      <alignment horizontal="left" vertical="center" wrapText="1"/>
    </xf>
    <xf numFmtId="49" fontId="2" fillId="0" borderId="0" xfId="6" applyNumberFormat="1" applyFont="1" applyAlignment="1">
      <alignment vertical="center" wrapText="1"/>
    </xf>
    <xf numFmtId="0" fontId="7" fillId="0" borderId="0" xfId="6" applyFont="1" applyAlignment="1">
      <alignment horizontal="center" vertical="center" wrapText="1"/>
    </xf>
    <xf numFmtId="164" fontId="7" fillId="0" borderId="0" xfId="4" applyFont="1" applyFill="1" applyAlignment="1">
      <alignment horizontal="center" vertical="center" wrapText="1"/>
    </xf>
    <xf numFmtId="40" fontId="7" fillId="0" borderId="0" xfId="1" applyFont="1" applyFill="1" applyAlignment="1">
      <alignment horizontal="center" vertical="center" wrapText="1"/>
    </xf>
    <xf numFmtId="44" fontId="7" fillId="0" borderId="0" xfId="5" applyFont="1" applyFill="1" applyAlignment="1">
      <alignment horizontal="center" vertical="center" wrapText="1"/>
    </xf>
    <xf numFmtId="49" fontId="12" fillId="0" borderId="0" xfId="6" applyNumberFormat="1" applyFont="1" applyAlignment="1">
      <alignment horizontal="center" vertical="center" wrapText="1"/>
    </xf>
    <xf numFmtId="49" fontId="12" fillId="0" borderId="0" xfId="6" applyNumberFormat="1" applyFont="1" applyAlignment="1">
      <alignment horizontal="left" vertical="center" wrapText="1"/>
    </xf>
    <xf numFmtId="0" fontId="12" fillId="0" borderId="0" xfId="6" applyFont="1" applyAlignment="1">
      <alignment horizontal="center" vertical="center" wrapText="1"/>
    </xf>
    <xf numFmtId="0" fontId="12" fillId="0" borderId="0" xfId="6" applyFont="1" applyAlignment="1">
      <alignment horizontal="center" vertical="center" shrinkToFit="1"/>
    </xf>
    <xf numFmtId="164" fontId="12" fillId="0" borderId="0" xfId="4" applyFont="1" applyFill="1" applyBorder="1" applyAlignment="1">
      <alignment horizontal="center" vertical="center" wrapText="1"/>
    </xf>
    <xf numFmtId="40" fontId="12" fillId="0" borderId="0" xfId="1" applyFont="1" applyFill="1" applyAlignment="1">
      <alignment horizontal="center" vertical="center" wrapText="1"/>
    </xf>
    <xf numFmtId="44" fontId="12" fillId="0" borderId="0" xfId="5" applyFont="1" applyFill="1" applyAlignment="1">
      <alignment horizontal="center" vertical="center" wrapText="1"/>
    </xf>
    <xf numFmtId="0" fontId="13" fillId="0" borderId="0" xfId="6" applyFont="1" applyAlignment="1">
      <alignment horizontal="center" vertical="center"/>
    </xf>
    <xf numFmtId="0" fontId="13" fillId="0" borderId="0" xfId="6" applyFont="1" applyAlignment="1">
      <alignment horizontal="center" vertical="center" wrapText="1"/>
    </xf>
    <xf numFmtId="49" fontId="13" fillId="0" borderId="0" xfId="6" applyNumberFormat="1" applyFont="1" applyAlignment="1">
      <alignment horizontal="center" vertical="center" wrapText="1"/>
    </xf>
    <xf numFmtId="49" fontId="13" fillId="0" borderId="0" xfId="6" applyNumberFormat="1" applyFont="1" applyAlignment="1">
      <alignment horizontal="left" vertical="center" wrapText="1"/>
    </xf>
    <xf numFmtId="49" fontId="13" fillId="0" borderId="0" xfId="6" applyNumberFormat="1" applyFont="1" applyAlignment="1">
      <alignment vertical="center" wrapText="1"/>
    </xf>
    <xf numFmtId="0" fontId="13" fillId="0" borderId="0" xfId="6" applyFont="1" applyAlignment="1">
      <alignment vertical="center" wrapText="1"/>
    </xf>
    <xf numFmtId="0" fontId="13" fillId="0" borderId="0" xfId="7" applyNumberFormat="1" applyFont="1" applyFill="1" applyAlignment="1">
      <alignment horizontal="center" vertical="center" wrapText="1"/>
    </xf>
    <xf numFmtId="164" fontId="13" fillId="0" borderId="0" xfId="4" applyFont="1" applyFill="1" applyAlignment="1">
      <alignment horizontal="center" vertical="center" wrapText="1"/>
    </xf>
    <xf numFmtId="40" fontId="13" fillId="0" borderId="0" xfId="1" applyFont="1" applyFill="1" applyAlignment="1">
      <alignment horizontal="center" vertical="center" wrapText="1"/>
    </xf>
    <xf numFmtId="44" fontId="13" fillId="0" borderId="0" xfId="5" applyFont="1" applyFill="1" applyAlignment="1">
      <alignment horizontal="center" vertical="center" wrapText="1"/>
    </xf>
    <xf numFmtId="0" fontId="13" fillId="0" borderId="0" xfId="6" applyFont="1" applyAlignment="1">
      <alignment vertical="center"/>
    </xf>
    <xf numFmtId="0" fontId="12" fillId="0" borderId="1" xfId="6" applyFont="1" applyBorder="1" applyAlignment="1">
      <alignment horizontal="center" vertical="center" wrapText="1"/>
    </xf>
    <xf numFmtId="49" fontId="12" fillId="0" borderId="2" xfId="6" applyNumberFormat="1" applyFont="1" applyBorder="1" applyAlignment="1">
      <alignment vertical="center" wrapText="1"/>
    </xf>
    <xf numFmtId="49" fontId="12" fillId="0" borderId="3" xfId="6" applyNumberFormat="1" applyFont="1" applyBorder="1" applyAlignment="1">
      <alignment vertical="center" wrapText="1"/>
    </xf>
    <xf numFmtId="49" fontId="12" fillId="0" borderId="3" xfId="6" applyNumberFormat="1" applyFont="1" applyBorder="1" applyAlignment="1">
      <alignment horizontal="center" vertical="center" wrapText="1"/>
    </xf>
    <xf numFmtId="0" fontId="12" fillId="0" borderId="3" xfId="7" applyNumberFormat="1" applyFont="1" applyFill="1" applyBorder="1" applyAlignment="1">
      <alignment horizontal="center" vertical="center" wrapText="1"/>
    </xf>
    <xf numFmtId="164" fontId="12" fillId="0" borderId="3" xfId="4" applyFont="1" applyFill="1" applyBorder="1" applyAlignment="1">
      <alignment horizontal="center" vertical="center" wrapText="1"/>
    </xf>
    <xf numFmtId="40" fontId="12" fillId="0" borderId="4" xfId="1" applyFont="1" applyFill="1" applyBorder="1" applyAlignment="1">
      <alignment horizontal="center" vertical="center" wrapText="1"/>
    </xf>
    <xf numFmtId="44" fontId="12" fillId="0" borderId="0" xfId="5" applyFont="1" applyFill="1" applyBorder="1" applyAlignment="1">
      <alignment horizontal="center" vertical="center" wrapText="1"/>
    </xf>
    <xf numFmtId="49" fontId="12" fillId="0" borderId="0" xfId="6" applyNumberFormat="1" applyFont="1" applyAlignment="1">
      <alignment vertical="center" wrapText="1"/>
    </xf>
    <xf numFmtId="0" fontId="14" fillId="0" borderId="0" xfId="6" applyFont="1" applyAlignment="1">
      <alignment vertical="center" wrapText="1"/>
    </xf>
    <xf numFmtId="49" fontId="14" fillId="0" borderId="5" xfId="6" applyNumberFormat="1" applyFont="1" applyBorder="1" applyAlignment="1">
      <alignment vertical="center" wrapText="1"/>
    </xf>
    <xf numFmtId="0" fontId="13" fillId="0" borderId="6" xfId="6" applyFont="1" applyBorder="1" applyAlignment="1">
      <alignment horizontal="center" vertical="center" wrapText="1"/>
    </xf>
    <xf numFmtId="0" fontId="13" fillId="0" borderId="7" xfId="7" applyNumberFormat="1" applyFont="1" applyFill="1" applyBorder="1" applyAlignment="1">
      <alignment horizontal="center" vertical="center" wrapText="1"/>
    </xf>
    <xf numFmtId="164" fontId="13" fillId="0" borderId="7" xfId="4" applyFont="1" applyFill="1" applyBorder="1" applyAlignment="1">
      <alignment horizontal="center" vertical="center" wrapText="1"/>
    </xf>
    <xf numFmtId="40" fontId="13" fillId="0" borderId="8" xfId="1" applyFont="1" applyFill="1" applyBorder="1" applyAlignment="1">
      <alignment horizontal="center" vertical="center" wrapText="1"/>
    </xf>
    <xf numFmtId="44" fontId="13" fillId="0" borderId="0" xfId="5" applyFont="1" applyFill="1" applyBorder="1" applyAlignment="1">
      <alignment horizontal="center" vertical="center" wrapText="1"/>
    </xf>
    <xf numFmtId="49" fontId="13" fillId="0" borderId="9" xfId="6" applyNumberFormat="1" applyFont="1" applyBorder="1" applyAlignment="1">
      <alignment horizontal="left" vertical="center" wrapText="1"/>
    </xf>
    <xf numFmtId="0" fontId="13" fillId="0" borderId="10" xfId="6" applyFont="1" applyBorder="1" applyAlignment="1">
      <alignment horizontal="center" vertical="center" wrapText="1"/>
    </xf>
    <xf numFmtId="40" fontId="13" fillId="0" borderId="11" xfId="1" quotePrefix="1" applyFont="1" applyFill="1" applyBorder="1" applyAlignment="1">
      <alignment horizontal="center" vertical="center" wrapText="1"/>
    </xf>
    <xf numFmtId="44" fontId="13" fillId="0" borderId="0" xfId="5" quotePrefix="1" applyFont="1" applyFill="1" applyBorder="1" applyAlignment="1">
      <alignment horizontal="center" vertical="center" wrapText="1"/>
    </xf>
    <xf numFmtId="49" fontId="13" fillId="0" borderId="12" xfId="6" applyNumberFormat="1" applyFont="1" applyBorder="1" applyAlignment="1">
      <alignment vertical="center" wrapText="1"/>
    </xf>
    <xf numFmtId="0" fontId="13" fillId="0" borderId="13" xfId="6" applyFont="1" applyBorder="1" applyAlignment="1">
      <alignment horizontal="center" vertical="center" wrapText="1"/>
    </xf>
    <xf numFmtId="0" fontId="13" fillId="0" borderId="14" xfId="7" applyNumberFormat="1" applyFont="1" applyFill="1" applyBorder="1" applyAlignment="1">
      <alignment horizontal="center" vertical="center" wrapText="1"/>
    </xf>
    <xf numFmtId="164" fontId="13" fillId="0" borderId="14" xfId="4" applyFont="1" applyFill="1" applyBorder="1" applyAlignment="1">
      <alignment horizontal="center" vertical="center" wrapText="1"/>
    </xf>
    <xf numFmtId="40" fontId="13" fillId="0" borderId="15" xfId="1" applyFont="1" applyFill="1" applyBorder="1" applyAlignment="1">
      <alignment horizontal="center" vertical="center" wrapText="1"/>
    </xf>
    <xf numFmtId="0" fontId="12" fillId="0" borderId="0" xfId="6" applyFont="1" applyAlignment="1">
      <alignment vertical="center" wrapText="1"/>
    </xf>
    <xf numFmtId="0" fontId="12" fillId="0" borderId="0" xfId="7" applyNumberFormat="1" applyFont="1" applyFill="1" applyAlignment="1">
      <alignment horizontal="center" vertical="center" wrapText="1"/>
    </xf>
    <xf numFmtId="164" fontId="14" fillId="0" borderId="0" xfId="4" applyFont="1" applyFill="1" applyAlignment="1">
      <alignment horizontal="center" vertical="center"/>
    </xf>
    <xf numFmtId="40" fontId="14" fillId="0" borderId="0" xfId="1" applyFont="1" applyFill="1" applyAlignment="1">
      <alignment horizontal="center" vertical="center" wrapText="1"/>
    </xf>
    <xf numFmtId="44" fontId="14" fillId="0" borderId="0" xfId="5" applyFont="1" applyFill="1" applyAlignment="1">
      <alignment horizontal="center" vertical="center" wrapText="1"/>
    </xf>
    <xf numFmtId="0" fontId="12" fillId="0" borderId="0" xfId="6" applyFont="1" applyAlignment="1">
      <alignment vertical="center"/>
    </xf>
    <xf numFmtId="164" fontId="14" fillId="0" borderId="0" xfId="4" applyFont="1" applyFill="1" applyAlignment="1">
      <alignment horizontal="center" vertical="center" wrapText="1"/>
    </xf>
    <xf numFmtId="164" fontId="12" fillId="0" borderId="3" xfId="4" applyFont="1" applyFill="1" applyBorder="1" applyAlignment="1">
      <alignment vertical="center" wrapText="1"/>
    </xf>
    <xf numFmtId="40" fontId="15" fillId="0" borderId="4" xfId="1" applyFont="1" applyFill="1" applyBorder="1" applyAlignment="1">
      <alignment vertical="center" wrapText="1"/>
    </xf>
    <xf numFmtId="44" fontId="15" fillId="0" borderId="0" xfId="5" applyFont="1" applyFill="1" applyBorder="1" applyAlignment="1">
      <alignment vertical="center" wrapText="1"/>
    </xf>
    <xf numFmtId="44" fontId="12" fillId="0" borderId="0" xfId="8" applyFont="1" applyFill="1" applyAlignment="1">
      <alignment vertical="center"/>
    </xf>
    <xf numFmtId="164" fontId="14" fillId="0" borderId="0" xfId="4" applyFont="1" applyFill="1" applyAlignment="1">
      <alignment horizontal="right" vertical="center" wrapText="1"/>
    </xf>
    <xf numFmtId="40" fontId="16" fillId="0" borderId="0" xfId="1" applyFont="1" applyFill="1" applyAlignment="1">
      <alignment horizontal="right" vertical="center" wrapText="1"/>
    </xf>
    <xf numFmtId="44" fontId="16" fillId="0" borderId="0" xfId="5" applyFont="1" applyFill="1" applyAlignment="1">
      <alignment horizontal="right" vertical="center" wrapText="1"/>
    </xf>
    <xf numFmtId="44" fontId="14" fillId="0" borderId="0" xfId="8" applyFont="1" applyFill="1" applyAlignment="1">
      <alignment horizontal="right" vertical="center"/>
    </xf>
    <xf numFmtId="40" fontId="17" fillId="0" borderId="8" xfId="1" applyFont="1" applyFill="1" applyBorder="1" applyAlignment="1">
      <alignment horizontal="right" vertical="center" wrapText="1"/>
    </xf>
    <xf numFmtId="44" fontId="17" fillId="0" borderId="0" xfId="5" applyFont="1" applyFill="1" applyBorder="1" applyAlignment="1">
      <alignment horizontal="right" vertical="center" wrapText="1"/>
    </xf>
    <xf numFmtId="44" fontId="13" fillId="0" borderId="0" xfId="8" applyFont="1" applyFill="1" applyAlignment="1">
      <alignment horizontal="right" vertical="center"/>
    </xf>
    <xf numFmtId="49" fontId="17" fillId="0" borderId="0" xfId="6" applyNumberFormat="1" applyFont="1" applyAlignment="1">
      <alignment horizontal="center" vertical="center" wrapText="1"/>
    </xf>
    <xf numFmtId="49" fontId="17" fillId="0" borderId="0" xfId="6" applyNumberFormat="1" applyFont="1" applyAlignment="1">
      <alignment horizontal="left" vertical="center" wrapText="1"/>
    </xf>
    <xf numFmtId="49" fontId="13" fillId="0" borderId="9" xfId="6" applyNumberFormat="1" applyFont="1" applyBorder="1" applyAlignment="1">
      <alignment horizontal="left" vertical="center"/>
    </xf>
    <xf numFmtId="0" fontId="13" fillId="0" borderId="10" xfId="6" applyFont="1" applyBorder="1" applyAlignment="1">
      <alignment horizontal="center" vertical="center"/>
    </xf>
    <xf numFmtId="0" fontId="13" fillId="0" borderId="0" xfId="7" applyNumberFormat="1" applyFont="1" applyFill="1" applyBorder="1" applyAlignment="1">
      <alignment horizontal="center" vertical="center"/>
    </xf>
    <xf numFmtId="164" fontId="13" fillId="0" borderId="0" xfId="4" applyFont="1" applyFill="1" applyBorder="1" applyAlignment="1">
      <alignment horizontal="center" vertical="center"/>
    </xf>
    <xf numFmtId="40" fontId="17" fillId="0" borderId="11" xfId="1" quotePrefix="1" applyFont="1" applyFill="1" applyBorder="1" applyAlignment="1">
      <alignment horizontal="right" vertical="center"/>
    </xf>
    <xf numFmtId="44" fontId="17" fillId="0" borderId="0" xfId="5" quotePrefix="1" applyFont="1" applyFill="1" applyBorder="1" applyAlignment="1">
      <alignment horizontal="right" vertical="center" wrapText="1"/>
    </xf>
    <xf numFmtId="44" fontId="17" fillId="0" borderId="0" xfId="8" quotePrefix="1" applyFont="1" applyFill="1" applyAlignment="1">
      <alignment horizontal="right" vertical="center"/>
    </xf>
    <xf numFmtId="49" fontId="17" fillId="0" borderId="9" xfId="6" applyNumberFormat="1" applyFont="1" applyBorder="1" applyAlignment="1">
      <alignment horizontal="left" vertical="center"/>
    </xf>
    <xf numFmtId="0" fontId="17" fillId="0" borderId="0" xfId="6" applyFont="1" applyAlignment="1">
      <alignment vertical="center"/>
    </xf>
    <xf numFmtId="0" fontId="17" fillId="0" borderId="10" xfId="6" applyFont="1" applyBorder="1" applyAlignment="1">
      <alignment horizontal="center" vertical="center"/>
    </xf>
    <xf numFmtId="0" fontId="17" fillId="0" borderId="0" xfId="7" applyNumberFormat="1" applyFont="1" applyFill="1" applyAlignment="1">
      <alignment horizontal="center" vertical="center"/>
    </xf>
    <xf numFmtId="164" fontId="17" fillId="0" borderId="0" xfId="4" applyFont="1" applyFill="1" applyAlignment="1">
      <alignment horizontal="center" vertical="center"/>
    </xf>
    <xf numFmtId="0" fontId="17" fillId="0" borderId="0" xfId="7" applyNumberFormat="1" applyFont="1" applyFill="1" applyBorder="1" applyAlignment="1">
      <alignment horizontal="center" vertical="center"/>
    </xf>
    <xf numFmtId="164" fontId="17" fillId="0" borderId="0" xfId="4" applyFont="1" applyFill="1" applyBorder="1" applyAlignment="1">
      <alignment horizontal="center" vertical="center"/>
    </xf>
    <xf numFmtId="49" fontId="17" fillId="0" borderId="12" xfId="6" applyNumberFormat="1" applyFont="1" applyBorder="1" applyAlignment="1">
      <alignment horizontal="left" vertical="center"/>
    </xf>
    <xf numFmtId="0" fontId="17" fillId="0" borderId="13" xfId="6" applyFont="1" applyBorder="1" applyAlignment="1">
      <alignment horizontal="center" vertical="center"/>
    </xf>
    <xf numFmtId="0" fontId="17" fillId="0" borderId="14" xfId="7" applyNumberFormat="1" applyFont="1" applyFill="1" applyBorder="1" applyAlignment="1">
      <alignment horizontal="center" vertical="center"/>
    </xf>
    <xf numFmtId="164" fontId="17" fillId="0" borderId="14" xfId="4" applyFont="1" applyFill="1" applyBorder="1" applyAlignment="1">
      <alignment horizontal="center" vertical="center"/>
    </xf>
    <xf numFmtId="40" fontId="17" fillId="0" borderId="15" xfId="1" quotePrefix="1" applyFont="1" applyFill="1" applyBorder="1" applyAlignment="1">
      <alignment horizontal="right" vertical="center"/>
    </xf>
    <xf numFmtId="40" fontId="13" fillId="0" borderId="0" xfId="1" quotePrefix="1" applyFont="1" applyFill="1" applyAlignment="1">
      <alignment horizontal="center" vertical="center" wrapText="1"/>
    </xf>
    <xf numFmtId="44" fontId="13" fillId="0" borderId="0" xfId="5" quotePrefix="1" applyFont="1" applyFill="1" applyAlignment="1">
      <alignment horizontal="center" vertical="center" wrapText="1"/>
    </xf>
    <xf numFmtId="40" fontId="13" fillId="0" borderId="11" xfId="1" quotePrefix="1" applyFont="1" applyFill="1" applyBorder="1" applyAlignment="1">
      <alignment horizontal="right" vertical="center" wrapText="1"/>
    </xf>
    <xf numFmtId="44" fontId="13" fillId="0" borderId="0" xfId="5" applyFont="1" applyFill="1" applyAlignment="1">
      <alignment vertical="center"/>
    </xf>
    <xf numFmtId="49" fontId="18" fillId="0" borderId="9" xfId="6" applyNumberFormat="1" applyFont="1" applyBorder="1" applyAlignment="1">
      <alignment horizontal="left" vertical="center" wrapText="1"/>
    </xf>
    <xf numFmtId="49" fontId="13" fillId="0" borderId="9" xfId="6" applyNumberFormat="1" applyFont="1" applyBorder="1" applyAlignment="1">
      <alignment horizontal="left" vertical="center" wrapText="1" indent="1"/>
    </xf>
    <xf numFmtId="0" fontId="19" fillId="0" borderId="0" xfId="2" applyFont="1" applyAlignment="1">
      <alignment wrapText="1"/>
    </xf>
    <xf numFmtId="49" fontId="12" fillId="0" borderId="0" xfId="3" applyNumberFormat="1" applyFont="1" applyAlignment="1">
      <alignment wrapText="1"/>
    </xf>
    <xf numFmtId="0" fontId="13" fillId="0" borderId="0" xfId="3" applyFont="1" applyAlignment="1">
      <alignment wrapText="1"/>
    </xf>
    <xf numFmtId="0" fontId="13" fillId="0" borderId="0" xfId="3" applyFont="1" applyAlignment="1">
      <alignment horizontal="center" vertical="center" wrapText="1"/>
    </xf>
    <xf numFmtId="0" fontId="13" fillId="0" borderId="1" xfId="6" applyFont="1" applyBorder="1" applyAlignment="1">
      <alignment horizontal="center" vertical="center"/>
    </xf>
    <xf numFmtId="164" fontId="20" fillId="0" borderId="7" xfId="4" applyFont="1" applyFill="1" applyBorder="1" applyAlignment="1">
      <alignment horizontal="center" vertical="center" wrapText="1"/>
    </xf>
    <xf numFmtId="0" fontId="21" fillId="0" borderId="1" xfId="6" applyFont="1" applyBorder="1" applyAlignment="1">
      <alignment horizontal="center" vertical="center"/>
    </xf>
    <xf numFmtId="0" fontId="18" fillId="0" borderId="9" xfId="6" applyFont="1" applyBorder="1" applyAlignment="1">
      <alignment horizontal="left" vertical="center" wrapText="1"/>
    </xf>
    <xf numFmtId="44" fontId="17" fillId="0" borderId="0" xfId="2" applyNumberFormat="1" applyFont="1" applyAlignment="1">
      <alignment wrapText="1"/>
    </xf>
    <xf numFmtId="0" fontId="17" fillId="0" borderId="10" xfId="2" quotePrefix="1" applyFont="1" applyBorder="1" applyAlignment="1">
      <alignment horizontal="center" vertical="center" wrapText="1"/>
    </xf>
    <xf numFmtId="0" fontId="17" fillId="0" borderId="0" xfId="2" applyFont="1" applyAlignment="1">
      <alignment horizontal="center" vertical="center" wrapText="1"/>
    </xf>
    <xf numFmtId="164" fontId="13" fillId="0" borderId="0" xfId="4" applyFont="1" applyFill="1" applyBorder="1" applyAlignment="1">
      <alignment horizontal="center" vertical="center" wrapText="1"/>
    </xf>
    <xf numFmtId="40" fontId="17" fillId="0" borderId="11" xfId="1" applyFont="1" applyFill="1" applyBorder="1" applyAlignment="1">
      <alignment horizontal="center" vertical="center" wrapText="1"/>
    </xf>
    <xf numFmtId="44" fontId="17" fillId="0" borderId="0" xfId="5" applyFont="1" applyFill="1" applyBorder="1" applyAlignment="1">
      <alignment horizontal="center" vertical="center" wrapText="1"/>
    </xf>
    <xf numFmtId="0" fontId="13" fillId="0" borderId="9" xfId="6" applyFont="1" applyBorder="1" applyAlignment="1">
      <alignment horizontal="left" vertical="center" wrapText="1" indent="1"/>
    </xf>
    <xf numFmtId="0" fontId="17" fillId="0" borderId="10" xfId="2" applyFont="1" applyBorder="1" applyAlignment="1">
      <alignment horizontal="center" vertical="center" wrapText="1"/>
    </xf>
    <xf numFmtId="164" fontId="17" fillId="0" borderId="0" xfId="4" applyFont="1" applyFill="1" applyBorder="1" applyAlignment="1">
      <alignment horizontal="center" vertical="center" wrapText="1"/>
    </xf>
    <xf numFmtId="0" fontId="13" fillId="0" borderId="0" xfId="6" applyFont="1" applyAlignment="1">
      <alignment horizontal="right" vertical="center" wrapText="1"/>
    </xf>
    <xf numFmtId="44" fontId="17" fillId="0" borderId="0" xfId="5" applyFont="1" applyFill="1" applyAlignment="1">
      <alignment wrapText="1"/>
    </xf>
    <xf numFmtId="0" fontId="17" fillId="0" borderId="9" xfId="6" applyFont="1" applyBorder="1" applyAlignment="1">
      <alignment horizontal="left" vertical="center" wrapText="1" indent="1"/>
    </xf>
    <xf numFmtId="40" fontId="17" fillId="0" borderId="11" xfId="1" quotePrefix="1" applyFont="1" applyFill="1" applyBorder="1" applyAlignment="1">
      <alignment horizontal="center" vertical="center" wrapText="1"/>
    </xf>
    <xf numFmtId="49" fontId="3" fillId="0" borderId="0" xfId="2" applyNumberFormat="1" applyFont="1" applyAlignment="1">
      <alignment horizontal="left" vertical="center" wrapText="1"/>
    </xf>
    <xf numFmtId="44" fontId="3" fillId="0" borderId="0" xfId="5" applyFont="1" applyFill="1" applyAlignment="1">
      <alignment horizontal="center" vertical="center" wrapText="1"/>
    </xf>
    <xf numFmtId="49" fontId="13" fillId="0" borderId="0" xfId="6" applyNumberFormat="1" applyFont="1" applyAlignment="1">
      <alignment horizontal="right" vertical="center" wrapText="1"/>
    </xf>
    <xf numFmtId="49" fontId="13" fillId="0" borderId="12" xfId="6" applyNumberFormat="1" applyFont="1" applyBorder="1" applyAlignment="1">
      <alignment horizontal="left" vertical="center" wrapText="1"/>
    </xf>
    <xf numFmtId="0" fontId="17" fillId="0" borderId="13" xfId="2" applyFont="1" applyBorder="1" applyAlignment="1">
      <alignment horizontal="center" vertical="center" wrapText="1"/>
    </xf>
    <xf numFmtId="0" fontId="17" fillId="0" borderId="14" xfId="2" applyFont="1" applyBorder="1" applyAlignment="1">
      <alignment horizontal="center" vertical="center" wrapText="1"/>
    </xf>
    <xf numFmtId="164" fontId="17" fillId="0" borderId="14" xfId="4" applyFont="1" applyFill="1" applyBorder="1" applyAlignment="1">
      <alignment horizontal="center" vertical="center" wrapText="1"/>
    </xf>
    <xf numFmtId="40" fontId="17" fillId="0" borderId="15" xfId="1" applyFont="1" applyFill="1" applyBorder="1" applyAlignment="1">
      <alignment horizontal="center" vertical="center" wrapText="1"/>
    </xf>
    <xf numFmtId="164" fontId="12" fillId="0" borderId="0" xfId="4" applyFont="1" applyFill="1" applyAlignment="1">
      <alignment horizontal="center" vertical="center" wrapText="1"/>
    </xf>
    <xf numFmtId="49" fontId="22" fillId="0" borderId="9" xfId="6" applyNumberFormat="1" applyFont="1" applyBorder="1" applyAlignment="1">
      <alignment horizontal="left" vertical="center" wrapText="1"/>
    </xf>
    <xf numFmtId="0" fontId="17" fillId="0" borderId="0" xfId="7" applyNumberFormat="1" applyFont="1" applyFill="1" applyAlignment="1">
      <alignment horizontal="center" vertical="center" wrapText="1"/>
    </xf>
    <xf numFmtId="164" fontId="17" fillId="0" borderId="0" xfId="4" applyFont="1" applyFill="1" applyAlignment="1">
      <alignment horizontal="center" vertical="center" wrapText="1"/>
    </xf>
    <xf numFmtId="44" fontId="17" fillId="0" borderId="0" xfId="8" applyFont="1" applyFill="1" applyAlignment="1">
      <alignment vertical="center"/>
    </xf>
    <xf numFmtId="44" fontId="17" fillId="0" borderId="0" xfId="8" applyFont="1" applyFill="1" applyAlignment="1">
      <alignment vertical="center" wrapText="1"/>
    </xf>
    <xf numFmtId="49" fontId="20" fillId="0" borderId="0" xfId="6" applyNumberFormat="1" applyFont="1" applyAlignment="1">
      <alignment horizontal="center" vertical="center" wrapText="1"/>
    </xf>
    <xf numFmtId="0" fontId="17" fillId="0" borderId="9" xfId="2" applyFont="1" applyBorder="1" applyAlignment="1">
      <alignment horizontal="left" vertical="center" wrapText="1" indent="1"/>
    </xf>
    <xf numFmtId="44" fontId="17" fillId="0" borderId="0" xfId="5" quotePrefix="1" applyFont="1" applyFill="1" applyBorder="1" applyAlignment="1">
      <alignment horizontal="center" vertical="center" wrapText="1"/>
    </xf>
    <xf numFmtId="0" fontId="17" fillId="0" borderId="0" xfId="2" applyFont="1" applyAlignment="1">
      <alignment vertical="center"/>
    </xf>
    <xf numFmtId="0" fontId="17" fillId="0" borderId="0" xfId="2" applyFont="1" applyAlignment="1">
      <alignment vertical="center" wrapText="1"/>
    </xf>
    <xf numFmtId="0" fontId="20" fillId="0" borderId="0" xfId="6" applyFont="1" applyAlignment="1">
      <alignment vertical="center" wrapText="1"/>
    </xf>
    <xf numFmtId="0" fontId="17" fillId="0" borderId="10" xfId="6" applyFont="1" applyBorder="1" applyAlignment="1">
      <alignment horizontal="center" vertical="center" wrapText="1"/>
    </xf>
    <xf numFmtId="0" fontId="17" fillId="0" borderId="9" xfId="2" applyFont="1" applyBorder="1" applyAlignment="1">
      <alignment horizontal="left" vertical="center" wrapText="1"/>
    </xf>
    <xf numFmtId="44" fontId="17" fillId="0" borderId="1" xfId="8" applyFont="1" applyFill="1" applyBorder="1" applyAlignment="1">
      <alignment horizontal="center" vertical="center"/>
    </xf>
    <xf numFmtId="0" fontId="17" fillId="0" borderId="1" xfId="2" applyFont="1" applyBorder="1" applyAlignment="1">
      <alignment horizontal="center" vertical="center"/>
    </xf>
    <xf numFmtId="0" fontId="17" fillId="0" borderId="1" xfId="8" applyNumberFormat="1" applyFont="1" applyFill="1" applyBorder="1" applyAlignment="1">
      <alignment horizontal="center" vertical="center"/>
    </xf>
    <xf numFmtId="2" fontId="17" fillId="0" borderId="0" xfId="8" applyNumberFormat="1" applyFont="1" applyFill="1" applyAlignment="1">
      <alignment horizontal="center" vertical="center"/>
    </xf>
    <xf numFmtId="2" fontId="17" fillId="0" borderId="0" xfId="2" applyNumberFormat="1" applyFont="1" applyAlignment="1">
      <alignment horizontal="center" vertical="center"/>
    </xf>
    <xf numFmtId="40" fontId="13" fillId="0" borderId="15" xfId="1" quotePrefix="1" applyFont="1" applyFill="1" applyBorder="1" applyAlignment="1">
      <alignment horizontal="center" vertical="center" wrapText="1"/>
    </xf>
    <xf numFmtId="44" fontId="13" fillId="0" borderId="0" xfId="6" applyNumberFormat="1" applyFont="1" applyAlignment="1">
      <alignment vertical="center"/>
    </xf>
    <xf numFmtId="2" fontId="17" fillId="0" borderId="1" xfId="8" applyNumberFormat="1" applyFont="1" applyFill="1" applyBorder="1" applyAlignment="1">
      <alignment horizontal="center" vertical="center"/>
    </xf>
    <xf numFmtId="49" fontId="17" fillId="0" borderId="9" xfId="6" applyNumberFormat="1" applyFont="1" applyBorder="1" applyAlignment="1">
      <alignment horizontal="left" vertical="center" wrapText="1" indent="1"/>
    </xf>
    <xf numFmtId="0" fontId="17" fillId="0" borderId="0" xfId="6" applyFont="1" applyAlignment="1">
      <alignment horizontal="center" vertical="center" wrapText="1"/>
    </xf>
    <xf numFmtId="49" fontId="17" fillId="0" borderId="9" xfId="6" applyNumberFormat="1" applyFont="1" applyBorder="1" applyAlignment="1">
      <alignment horizontal="left" vertical="center" wrapText="1"/>
    </xf>
    <xf numFmtId="0" fontId="17" fillId="0" borderId="0" xfId="6" applyFont="1" applyAlignment="1">
      <alignment vertical="center" wrapText="1"/>
    </xf>
    <xf numFmtId="44" fontId="17" fillId="0" borderId="12" xfId="8" applyFont="1" applyFill="1" applyBorder="1" applyAlignment="1">
      <alignment vertical="center" wrapText="1"/>
    </xf>
    <xf numFmtId="44" fontId="17" fillId="0" borderId="13" xfId="8" applyFont="1" applyFill="1" applyBorder="1" applyAlignment="1">
      <alignment horizontal="center" vertical="center" wrapText="1"/>
    </xf>
    <xf numFmtId="0" fontId="17" fillId="0" borderId="14" xfId="8" applyNumberFormat="1" applyFont="1" applyFill="1" applyBorder="1" applyAlignment="1">
      <alignment horizontal="center" vertical="center" wrapText="1"/>
    </xf>
    <xf numFmtId="0" fontId="13" fillId="0" borderId="0" xfId="7" applyNumberFormat="1" applyFont="1" applyFill="1" applyBorder="1" applyAlignment="1">
      <alignment horizontal="center" vertical="center" wrapText="1"/>
    </xf>
    <xf numFmtId="0" fontId="17" fillId="0" borderId="0" xfId="7" applyNumberFormat="1" applyFont="1" applyFill="1" applyBorder="1" applyAlignment="1">
      <alignment horizontal="center" vertical="center" wrapText="1"/>
    </xf>
    <xf numFmtId="44" fontId="13" fillId="0" borderId="0" xfId="5" quotePrefix="1" applyFont="1" applyFill="1" applyBorder="1" applyAlignment="1">
      <alignment horizontal="right" vertical="center" wrapText="1"/>
    </xf>
    <xf numFmtId="0" fontId="13" fillId="0" borderId="0" xfId="3" applyFont="1"/>
    <xf numFmtId="0" fontId="16" fillId="0" borderId="0" xfId="6" applyFont="1" applyAlignment="1">
      <alignment vertical="center" wrapText="1"/>
    </xf>
    <xf numFmtId="40" fontId="17" fillId="0" borderId="11" xfId="1" quotePrefix="1" applyFont="1" applyFill="1" applyBorder="1" applyAlignment="1">
      <alignment horizontal="right" vertical="center" wrapText="1"/>
    </xf>
    <xf numFmtId="40" fontId="13" fillId="0" borderId="0" xfId="1" applyFont="1" applyFill="1" applyBorder="1" applyAlignment="1">
      <alignment horizontal="center" vertical="center" wrapText="1"/>
    </xf>
    <xf numFmtId="2" fontId="23" fillId="0" borderId="5" xfId="6" applyNumberFormat="1" applyFont="1" applyBorder="1" applyAlignment="1">
      <alignment horizontal="center" vertical="center" textRotation="90" wrapText="1"/>
    </xf>
    <xf numFmtId="2" fontId="23" fillId="0" borderId="0" xfId="6" applyNumberFormat="1" applyFont="1" applyAlignment="1">
      <alignment horizontal="left" vertical="center" wrapText="1"/>
    </xf>
    <xf numFmtId="2" fontId="23" fillId="0" borderId="5" xfId="6" applyNumberFormat="1" applyFont="1" applyBorder="1" applyAlignment="1">
      <alignment horizontal="center" vertical="center" wrapText="1"/>
    </xf>
    <xf numFmtId="0" fontId="8" fillId="0" borderId="6" xfId="2" applyFont="1" applyBorder="1" applyAlignment="1">
      <alignment horizontal="left" vertical="center" wrapText="1"/>
    </xf>
    <xf numFmtId="0" fontId="8" fillId="0" borderId="7" xfId="2" applyFont="1" applyBorder="1" applyAlignment="1">
      <alignment horizontal="left" vertical="center" wrapText="1"/>
    </xf>
    <xf numFmtId="40" fontId="8" fillId="0" borderId="8" xfId="1" applyFont="1" applyFill="1" applyBorder="1" applyAlignment="1">
      <alignment vertical="center" wrapText="1"/>
    </xf>
    <xf numFmtId="44" fontId="24" fillId="0" borderId="0" xfId="5" applyFont="1" applyFill="1" applyBorder="1" applyAlignment="1">
      <alignment vertical="center" wrapText="1"/>
    </xf>
    <xf numFmtId="164" fontId="3" fillId="0" borderId="0" xfId="2" applyNumberFormat="1" applyFont="1" applyAlignment="1">
      <alignment vertical="center"/>
    </xf>
    <xf numFmtId="44" fontId="3" fillId="0" borderId="0" xfId="2" applyNumberFormat="1" applyFont="1" applyAlignment="1">
      <alignment vertical="center"/>
    </xf>
    <xf numFmtId="2" fontId="23" fillId="0" borderId="9" xfId="6" applyNumberFormat="1" applyFont="1" applyBorder="1" applyAlignment="1">
      <alignment horizontal="center" vertical="center" textRotation="90" wrapText="1"/>
    </xf>
    <xf numFmtId="49" fontId="23" fillId="0" borderId="0" xfId="6" applyNumberFormat="1" applyFont="1" applyAlignment="1">
      <alignment horizontal="left" vertical="center" wrapText="1"/>
    </xf>
    <xf numFmtId="2" fontId="23" fillId="0" borderId="9" xfId="6" applyNumberFormat="1" applyFont="1" applyBorder="1" applyAlignment="1">
      <alignment horizontal="center" vertical="center" wrapText="1"/>
    </xf>
    <xf numFmtId="0" fontId="8" fillId="0" borderId="10" xfId="2" applyFont="1" applyBorder="1" applyAlignment="1">
      <alignment horizontal="left" vertical="center" wrapText="1"/>
    </xf>
    <xf numFmtId="0" fontId="8" fillId="0" borderId="0" xfId="2" applyFont="1" applyAlignment="1">
      <alignment horizontal="left" vertical="center" wrapText="1"/>
    </xf>
    <xf numFmtId="40" fontId="8" fillId="0" borderId="11" xfId="1" applyFont="1" applyFill="1" applyBorder="1" applyAlignment="1">
      <alignment horizontal="center" vertical="center" wrapText="1"/>
    </xf>
    <xf numFmtId="44" fontId="24" fillId="0" borderId="0" xfId="5" applyFont="1" applyFill="1" applyBorder="1" applyAlignment="1">
      <alignment horizontal="center" vertical="center" wrapText="1"/>
    </xf>
    <xf numFmtId="2" fontId="23" fillId="0" borderId="12" xfId="6" applyNumberFormat="1" applyFont="1" applyBorder="1" applyAlignment="1">
      <alignment horizontal="center" vertical="center" textRotation="90" wrapText="1"/>
    </xf>
    <xf numFmtId="2" fontId="23" fillId="0" borderId="12" xfId="6" applyNumberFormat="1" applyFont="1" applyBorder="1" applyAlignment="1">
      <alignment horizontal="center" vertical="center" wrapText="1"/>
    </xf>
    <xf numFmtId="0" fontId="8" fillId="0" borderId="13" xfId="2" applyFont="1" applyBorder="1" applyAlignment="1">
      <alignment horizontal="left" vertical="center" wrapText="1"/>
    </xf>
    <xf numFmtId="0" fontId="8" fillId="0" borderId="14" xfId="2" applyFont="1" applyBorder="1" applyAlignment="1">
      <alignment horizontal="left" vertical="center" wrapText="1"/>
    </xf>
    <xf numFmtId="40" fontId="8" fillId="0" borderId="15" xfId="1" applyFont="1" applyFill="1" applyBorder="1" applyAlignment="1">
      <alignment vertical="center" wrapText="1"/>
    </xf>
    <xf numFmtId="9" fontId="3" fillId="0" borderId="0" xfId="9" applyFont="1" applyFill="1" applyAlignment="1">
      <alignment vertical="center"/>
    </xf>
    <xf numFmtId="2" fontId="2" fillId="0" borderId="0" xfId="6" applyNumberFormat="1" applyFont="1" applyAlignment="1">
      <alignment horizontal="center" vertical="center" textRotation="90" wrapText="1"/>
    </xf>
    <xf numFmtId="2" fontId="2" fillId="0" borderId="0" xfId="6" applyNumberFormat="1" applyFont="1" applyAlignment="1">
      <alignment horizontal="center" vertical="center" wrapText="1"/>
    </xf>
    <xf numFmtId="0" fontId="25" fillId="0" borderId="0" xfId="2" applyFont="1" applyAlignment="1">
      <alignment horizontal="center" vertical="center" wrapText="1"/>
    </xf>
    <xf numFmtId="49" fontId="3" fillId="0" borderId="0" xfId="2" applyNumberFormat="1" applyFont="1" applyAlignment="1">
      <alignment vertical="center" wrapText="1"/>
    </xf>
    <xf numFmtId="0" fontId="3" fillId="0" borderId="0" xfId="2" applyFont="1" applyAlignment="1">
      <alignment horizontal="center" vertical="center" wrapText="1"/>
    </xf>
    <xf numFmtId="0" fontId="3" fillId="0" borderId="0" xfId="7" applyNumberFormat="1" applyFont="1" applyFill="1" applyAlignment="1">
      <alignment horizontal="center" vertical="center" wrapText="1"/>
    </xf>
    <xf numFmtId="164" fontId="3" fillId="0" borderId="0" xfId="4" applyFont="1" applyFill="1" applyAlignment="1">
      <alignment horizontal="center" vertical="center" wrapText="1"/>
    </xf>
    <xf numFmtId="40" fontId="3" fillId="0" borderId="0" xfId="1" applyFont="1" applyFill="1" applyAlignment="1">
      <alignment horizontal="center" vertical="center" wrapText="1"/>
    </xf>
  </cellXfs>
  <cellStyles count="10">
    <cellStyle name="Milliers" xfId="1" builtinId="3"/>
    <cellStyle name="Milliers 12 7" xfId="7" xr:uid="{3F903417-36CF-4702-982B-A4EA538E3F49}"/>
    <cellStyle name="Milliers 15" xfId="4" xr:uid="{1E823DDD-C3AA-468F-84FD-96031BAC4A53}"/>
    <cellStyle name="Monétaire 10" xfId="5" xr:uid="{F8362C6D-3F3D-40E4-94A1-5A78525DA850}"/>
    <cellStyle name="Monétaire 5 3 4" xfId="8" xr:uid="{8FE1E884-F5B5-4BC9-BC7E-B59A37D56A5A}"/>
    <cellStyle name="Normal" xfId="0" builtinId="0"/>
    <cellStyle name="Normal 11 3" xfId="2" xr:uid="{79F5584C-CD85-4A1C-A07E-20437A7087E1}"/>
    <cellStyle name="Normal 2" xfId="3" xr:uid="{F0AF18E2-29B5-4F5C-AB4D-2A4CBDBF3A98}"/>
    <cellStyle name="Normal 2 5" xfId="6" xr:uid="{17BAE432-A862-4223-BF78-73BDC6601A4B}"/>
    <cellStyle name="Pourcentage 6" xfId="9" xr:uid="{0E3A0558-2DDC-4DA7-9DCA-A1361D784D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ENCOURS\MAYOTTE\24-11%20-%20REHAB%20COLLEGE%20MTSAMBORO\2-ETUDES\25%20PHASES\05%20-%20PRO%20DCE%20IND%201\06%20RENDU%20PDF%202\02-CDPGF%20-%20ESTIM\24-11%20-%20REHAB%20COLLEGE%20MTSAMBORO%20-%20PRO%20DCE%20IND1%20-%20ESTIM%20-%20RECAP.xlsx" TargetMode="External"/><Relationship Id="rId1" Type="http://schemas.openxmlformats.org/officeDocument/2006/relationships/externalLinkPath" Target="2-ETUDES/25%20PHASES/05%20-%20PRO%20DCE%20IND%201/06%20RENDU%20PDF%202/02-CDPGF%20-%20ESTIM/24-11%20-%20REHAB%20COLLEGE%20MTSAMBORO%20-%20PRO%20DCE%20IND1%20-%20ESTIM%20-%20RECA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urint1\utilisateurs\ENCOURS\ZZ-%20CR%20R&#233;unions%20hebdo%20interne\PLANNING%20INTERNE\2018\11%20-%20NOVEMBRE\ENCOURS\ZZ-%20CR%20R&#233;unions%20hebdo%20interne\PLANNINGS%20INTERNE\2013\11%20NOVEMBRE\PLANNING%2004102013.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ONCOURS/2025/25-H%20-%20INTERNAT%20DE%20LONGONI/2-ETUDES/25%20PHASES/02-Concours%20-%20APD/10%20PHASE%20DE%20DIALOGUE%20-%20RENDU%20FINAL/02%20CDPGF%20-%20ESTIM/25-H-INTERNAT%20LONGONI%20-%20CONC.%20-%20ESTIM-PLOMB.xlsx" TargetMode="External"/><Relationship Id="rId2" Type="http://schemas.openxmlformats.org/officeDocument/2006/relationships/externalLinkPath" Target="file:///Z:\ENCOURS\CONCOURS\2025\25-H%20-%20INTERNAT%20DE%20LONGONI\2-ETUDES\25%20PHASES\02-Concours%20-%20APD\10%20PHASE%20DE%20DIALOGUE%20-%20RENDU%20FINAL\02%20CDPGF%20-%20ESTIM\25-H-INTERNAT%20LONGONI%20-%20CONC.%20-%20ESTIM-PLOMB.xlsx" TargetMode="External"/><Relationship Id="rId1" Type="http://schemas.openxmlformats.org/officeDocument/2006/relationships/externalLinkPath" Target="/ENCOURS/CONCOURS/2025/25-H%20-%20INTERNAT%20DE%20LONGONI/2-ETUDES/25%20PHASES/02-Concours%20-%20APD/10%20PHASE%20DE%20DIALOGUE%20-%20RENDU%20FINAL/02%20CDPGF%20-%20ESTIM/25-H-INTERNAT%20LONGONI%20-%20CONC.%20-%20ESTIM-PLOM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GBH/21-26%20-%20REAMENAGEMENT%20BUREAUX%20USINE%20SORELAIT/2-ETUDES/25%20PHASES/03-PRO%20DCE/02%20CDPGF%20-%20ESTIM/21-26%20-%20Sorelait%20-PRO%20-%20Estim%20ELcF.xlsx" TargetMode="External"/><Relationship Id="rId1" Type="http://schemas.openxmlformats.org/officeDocument/2006/relationships/externalLinkPath" Target="/ENCOURS/GBH/21-26%20-%20REAMENAGEMENT%20BUREAUX%20USINE%20SORELAIT/2-ETUDES/25%20PHASES/03-PRO%20DCE/02%20CDPGF%20-%20ESTIM/21-26%20-%20Sorelait%20-PRO%20-%20Estim%20ELcF.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21-73%20-%20GOLFE%20DOUJANI%2014LLS%2022LTS/2-ETUDES/25%20PHASES/02-APD/02%20CDPGF%20-%20ESTIM/ref%20pomme%20cyth&#232;re/21-28%20-%20POMCYT%20-%20PRO%20-%20Estimations.xlsx" TargetMode="External"/><Relationship Id="rId1" Type="http://schemas.openxmlformats.org/officeDocument/2006/relationships/externalLinkPath" Target="/ENCOURS/MAYOTTE/21-73%20-%20GOLFE%20DOUJANI%2014LLS%2022LTS/2-ETUDES/25%20PHASES/02-APD/02%20CDPGF%20-%20ESTIM/ref%20pomme%20cyth&#232;re/21-28%20-%20POMCYT%20-%20PRO%20-%20Estimations.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DEAL/13-58%20-%20DMSOI/2-ETUDES/25%20PHASES/04%20-%20APD/06%20RENDU%20PDF/02-CDPGF%20-%20ESTIM/RECAP%20ESTIM%20APD.xls" TargetMode="External"/><Relationship Id="rId1" Type="http://schemas.openxmlformats.org/officeDocument/2006/relationships/externalLinkPath" Target="/ENCOURS/DEAL/13-58%20-%20DMSOI/2-ETUDES/25%20PHASES/04%20-%20APD/06%20RENDU%20PDF/02-CDPGF%20-%20ESTIM/RECAP%20ESTIM%20AP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AP"/>
      <sheetName val="LOT 1 TCE "/>
      <sheetName val="LOT 2 ELEC"/>
      <sheetName val="LOT 03 PLOMBERIE CVC"/>
      <sheetName val="LOT 04 MENUI EX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udes plannifiées"/>
      <sheetName val="Etudes à Définir"/>
      <sheetName val="(2) Planning Dessins"/>
      <sheetName val="(4) Planning Chantiers (3)"/>
      <sheetName val="Planning prév."/>
      <sheetName val="Nouveau Planning Congés"/>
      <sheetName val="Paramètres N"/>
      <sheetName val="Feuil2"/>
      <sheetName val="Feuil1"/>
    </sheetNames>
    <sheetDataSet>
      <sheetData sheetId="0"/>
      <sheetData sheetId="1"/>
      <sheetData sheetId="2"/>
      <sheetData sheetId="3"/>
      <sheetData sheetId="4"/>
      <sheetData sheetId="5">
        <row r="11">
          <cell r="C11" t="str">
            <v>BOUARD Cyrille</v>
          </cell>
          <cell r="AI11">
            <v>14</v>
          </cell>
          <cell r="AJ11">
            <v>0</v>
          </cell>
          <cell r="AK11">
            <v>0</v>
          </cell>
          <cell r="AL11">
            <v>0</v>
          </cell>
          <cell r="AM11">
            <v>0</v>
          </cell>
          <cell r="AN11">
            <v>0</v>
          </cell>
          <cell r="AO11">
            <v>0</v>
          </cell>
          <cell r="AP11">
            <v>0</v>
          </cell>
        </row>
        <row r="12">
          <cell r="C12" t="str">
            <v>BAUDET Raymond</v>
          </cell>
          <cell r="AI12">
            <v>8</v>
          </cell>
          <cell r="AJ12">
            <v>0</v>
          </cell>
          <cell r="AK12">
            <v>0</v>
          </cell>
          <cell r="AL12">
            <v>0</v>
          </cell>
          <cell r="AM12">
            <v>0</v>
          </cell>
          <cell r="AN12">
            <v>0</v>
          </cell>
          <cell r="AO12">
            <v>0</v>
          </cell>
          <cell r="AP12">
            <v>0</v>
          </cell>
        </row>
        <row r="13">
          <cell r="C13" t="str">
            <v>LEMAITRE Laurent</v>
          </cell>
          <cell r="AI13">
            <v>8</v>
          </cell>
          <cell r="AJ13">
            <v>0</v>
          </cell>
          <cell r="AK13">
            <v>0</v>
          </cell>
          <cell r="AL13">
            <v>0</v>
          </cell>
          <cell r="AM13">
            <v>0</v>
          </cell>
          <cell r="AN13">
            <v>0</v>
          </cell>
          <cell r="AO13">
            <v>0</v>
          </cell>
          <cell r="AP13">
            <v>0</v>
          </cell>
        </row>
        <row r="14">
          <cell r="C14" t="str">
            <v>GAULTIER Renaud</v>
          </cell>
          <cell r="AI14">
            <v>8</v>
          </cell>
          <cell r="AJ14">
            <v>0</v>
          </cell>
          <cell r="AK14">
            <v>0</v>
          </cell>
          <cell r="AL14">
            <v>0</v>
          </cell>
          <cell r="AM14">
            <v>0</v>
          </cell>
          <cell r="AN14">
            <v>0</v>
          </cell>
          <cell r="AO14">
            <v>0</v>
          </cell>
          <cell r="AP14">
            <v>0</v>
          </cell>
        </row>
        <row r="15">
          <cell r="C15">
            <v>0</v>
          </cell>
          <cell r="AI15">
            <v>0</v>
          </cell>
          <cell r="AJ15">
            <v>0</v>
          </cell>
          <cell r="AK15">
            <v>0</v>
          </cell>
          <cell r="AL15">
            <v>0</v>
          </cell>
          <cell r="AM15">
            <v>0</v>
          </cell>
          <cell r="AN15">
            <v>0</v>
          </cell>
          <cell r="AO15">
            <v>0</v>
          </cell>
          <cell r="AP15">
            <v>0</v>
          </cell>
        </row>
        <row r="16">
          <cell r="C16" t="str">
            <v>SAINT-JAMES Armelle</v>
          </cell>
          <cell r="AI16">
            <v>5</v>
          </cell>
          <cell r="AJ16">
            <v>0</v>
          </cell>
          <cell r="AK16">
            <v>0</v>
          </cell>
          <cell r="AL16">
            <v>0</v>
          </cell>
          <cell r="AM16">
            <v>0</v>
          </cell>
          <cell r="AN16">
            <v>0</v>
          </cell>
          <cell r="AO16">
            <v>0</v>
          </cell>
          <cell r="AP16">
            <v>0</v>
          </cell>
        </row>
        <row r="17">
          <cell r="C17" t="str">
            <v>FLORENCY Sabrina</v>
          </cell>
          <cell r="AI17">
            <v>8</v>
          </cell>
          <cell r="AJ17">
            <v>0</v>
          </cell>
          <cell r="AK17">
            <v>0</v>
          </cell>
          <cell r="AL17">
            <v>0</v>
          </cell>
          <cell r="AM17">
            <v>0</v>
          </cell>
          <cell r="AN17">
            <v>0</v>
          </cell>
          <cell r="AO17">
            <v>0</v>
          </cell>
          <cell r="AP17">
            <v>0</v>
          </cell>
        </row>
        <row r="18">
          <cell r="C18" t="str">
            <v>NASSIBOU Doria</v>
          </cell>
          <cell r="AI18">
            <v>10</v>
          </cell>
          <cell r="AJ18">
            <v>0</v>
          </cell>
          <cell r="AK18">
            <v>0</v>
          </cell>
          <cell r="AL18">
            <v>0</v>
          </cell>
          <cell r="AM18">
            <v>0</v>
          </cell>
          <cell r="AN18">
            <v>0</v>
          </cell>
          <cell r="AO18">
            <v>0</v>
          </cell>
          <cell r="AP18">
            <v>0</v>
          </cell>
        </row>
        <row r="19">
          <cell r="C19" t="str">
            <v>GASPARD Nathalia</v>
          </cell>
          <cell r="AI19">
            <v>10</v>
          </cell>
          <cell r="AJ19">
            <v>0</v>
          </cell>
          <cell r="AK19">
            <v>0</v>
          </cell>
          <cell r="AL19">
            <v>0</v>
          </cell>
          <cell r="AM19">
            <v>0</v>
          </cell>
          <cell r="AN19">
            <v>0</v>
          </cell>
          <cell r="AO19">
            <v>0</v>
          </cell>
          <cell r="AP19">
            <v>0</v>
          </cell>
        </row>
        <row r="20">
          <cell r="C20" t="str">
            <v>VITAL Véronique</v>
          </cell>
          <cell r="AI20">
            <v>10.5</v>
          </cell>
          <cell r="AJ20">
            <v>0</v>
          </cell>
          <cell r="AK20">
            <v>0</v>
          </cell>
          <cell r="AL20">
            <v>0</v>
          </cell>
          <cell r="AM20">
            <v>0</v>
          </cell>
          <cell r="AN20">
            <v>0</v>
          </cell>
          <cell r="AO20">
            <v>0</v>
          </cell>
          <cell r="AP20">
            <v>0</v>
          </cell>
        </row>
        <row r="21">
          <cell r="C21">
            <v>0</v>
          </cell>
          <cell r="AI21">
            <v>0</v>
          </cell>
          <cell r="AJ21">
            <v>0</v>
          </cell>
          <cell r="AK21">
            <v>0</v>
          </cell>
          <cell r="AL21">
            <v>0</v>
          </cell>
          <cell r="AM21">
            <v>0</v>
          </cell>
          <cell r="AN21">
            <v>0</v>
          </cell>
          <cell r="AO21">
            <v>0</v>
          </cell>
          <cell r="AP21">
            <v>0</v>
          </cell>
        </row>
        <row r="22">
          <cell r="C22" t="str">
            <v>ADRIEN Jimmy</v>
          </cell>
          <cell r="AI22">
            <v>11</v>
          </cell>
          <cell r="AJ22">
            <v>0</v>
          </cell>
          <cell r="AK22">
            <v>0</v>
          </cell>
          <cell r="AL22">
            <v>0</v>
          </cell>
          <cell r="AM22">
            <v>0</v>
          </cell>
          <cell r="AN22">
            <v>0</v>
          </cell>
          <cell r="AO22">
            <v>0</v>
          </cell>
          <cell r="AP22">
            <v>0</v>
          </cell>
        </row>
        <row r="23">
          <cell r="C23" t="str">
            <v>ARAYE DELPHINE</v>
          </cell>
          <cell r="AI23">
            <v>10</v>
          </cell>
          <cell r="AJ23">
            <v>0</v>
          </cell>
          <cell r="AK23">
            <v>0</v>
          </cell>
          <cell r="AL23">
            <v>0</v>
          </cell>
          <cell r="AM23">
            <v>0</v>
          </cell>
          <cell r="AN23">
            <v>0</v>
          </cell>
          <cell r="AO23">
            <v>0</v>
          </cell>
          <cell r="AP23">
            <v>0</v>
          </cell>
        </row>
        <row r="24">
          <cell r="C24" t="str">
            <v>BOULINGUEZ Maxime</v>
          </cell>
          <cell r="AI24">
            <v>16</v>
          </cell>
          <cell r="AJ24">
            <v>0</v>
          </cell>
          <cell r="AK24">
            <v>0</v>
          </cell>
          <cell r="AL24">
            <v>0</v>
          </cell>
          <cell r="AM24">
            <v>0</v>
          </cell>
          <cell r="AN24">
            <v>0</v>
          </cell>
          <cell r="AO24">
            <v>0</v>
          </cell>
          <cell r="AP24">
            <v>0</v>
          </cell>
        </row>
        <row r="25">
          <cell r="C25" t="str">
            <v>CHOUVENC Pierre</v>
          </cell>
          <cell r="AI25">
            <v>10</v>
          </cell>
          <cell r="AJ25">
            <v>0</v>
          </cell>
          <cell r="AK25">
            <v>0</v>
          </cell>
          <cell r="AL25">
            <v>0</v>
          </cell>
          <cell r="AM25">
            <v>0</v>
          </cell>
          <cell r="AN25">
            <v>0</v>
          </cell>
          <cell r="AO25">
            <v>0</v>
          </cell>
          <cell r="AP25">
            <v>0</v>
          </cell>
        </row>
        <row r="26">
          <cell r="C26" t="str">
            <v>DEBASQUIAT Antoine</v>
          </cell>
          <cell r="AI26">
            <v>10</v>
          </cell>
          <cell r="AJ26">
            <v>0</v>
          </cell>
          <cell r="AK26">
            <v>0</v>
          </cell>
          <cell r="AL26">
            <v>0</v>
          </cell>
          <cell r="AM26">
            <v>0</v>
          </cell>
          <cell r="AN26">
            <v>0</v>
          </cell>
          <cell r="AO26">
            <v>0</v>
          </cell>
          <cell r="AP26">
            <v>0</v>
          </cell>
        </row>
        <row r="27">
          <cell r="C27" t="str">
            <v>DURAND Germain</v>
          </cell>
          <cell r="AI27">
            <v>10</v>
          </cell>
          <cell r="AJ27">
            <v>0</v>
          </cell>
          <cell r="AK27">
            <v>0</v>
          </cell>
          <cell r="AL27">
            <v>0</v>
          </cell>
          <cell r="AM27">
            <v>0</v>
          </cell>
          <cell r="AN27">
            <v>0</v>
          </cell>
          <cell r="AO27">
            <v>0</v>
          </cell>
          <cell r="AP27">
            <v>0</v>
          </cell>
        </row>
        <row r="28">
          <cell r="C28" t="str">
            <v>LEPINOIS David</v>
          </cell>
          <cell r="AI28">
            <v>10</v>
          </cell>
          <cell r="AJ28">
            <v>0</v>
          </cell>
          <cell r="AK28">
            <v>0</v>
          </cell>
          <cell r="AL28">
            <v>0</v>
          </cell>
          <cell r="AM28">
            <v>0</v>
          </cell>
          <cell r="AN28">
            <v>0</v>
          </cell>
          <cell r="AO28">
            <v>0</v>
          </cell>
          <cell r="AP28">
            <v>0</v>
          </cell>
        </row>
        <row r="29">
          <cell r="C29" t="str">
            <v>EHANNO Julien</v>
          </cell>
          <cell r="AI29">
            <v>10</v>
          </cell>
          <cell r="AJ29">
            <v>0</v>
          </cell>
          <cell r="AK29">
            <v>0</v>
          </cell>
          <cell r="AL29">
            <v>0</v>
          </cell>
          <cell r="AM29">
            <v>0</v>
          </cell>
          <cell r="AN29">
            <v>0</v>
          </cell>
          <cell r="AO29">
            <v>0</v>
          </cell>
          <cell r="AP29">
            <v>0</v>
          </cell>
        </row>
        <row r="30">
          <cell r="C30" t="str">
            <v>FRIZEL Nicolai</v>
          </cell>
          <cell r="AI30">
            <v>10</v>
          </cell>
          <cell r="AJ30">
            <v>0</v>
          </cell>
          <cell r="AK30">
            <v>5</v>
          </cell>
          <cell r="AL30">
            <v>0</v>
          </cell>
          <cell r="AM30">
            <v>0</v>
          </cell>
          <cell r="AN30">
            <v>0</v>
          </cell>
          <cell r="AO30">
            <v>0</v>
          </cell>
          <cell r="AP30">
            <v>2</v>
          </cell>
        </row>
        <row r="31">
          <cell r="C31" t="str">
            <v>ERHEL Laurianne</v>
          </cell>
          <cell r="AI31">
            <v>11</v>
          </cell>
          <cell r="AJ31">
            <v>0</v>
          </cell>
          <cell r="AK31">
            <v>0</v>
          </cell>
          <cell r="AL31">
            <v>0</v>
          </cell>
          <cell r="AM31">
            <v>0</v>
          </cell>
          <cell r="AN31">
            <v>0</v>
          </cell>
          <cell r="AO31">
            <v>0</v>
          </cell>
          <cell r="AP31">
            <v>0</v>
          </cell>
        </row>
        <row r="32">
          <cell r="C32" t="str">
            <v>MEZHED Khadija</v>
          </cell>
          <cell r="AI32">
            <v>10</v>
          </cell>
          <cell r="AJ32">
            <v>0</v>
          </cell>
          <cell r="AK32">
            <v>0</v>
          </cell>
          <cell r="AL32">
            <v>0</v>
          </cell>
          <cell r="AM32">
            <v>0</v>
          </cell>
          <cell r="AN32">
            <v>0</v>
          </cell>
          <cell r="AO32">
            <v>0</v>
          </cell>
          <cell r="AP32">
            <v>0</v>
          </cell>
        </row>
        <row r="33">
          <cell r="C33">
            <v>0</v>
          </cell>
          <cell r="AI33">
            <v>0</v>
          </cell>
          <cell r="AJ33">
            <v>0</v>
          </cell>
          <cell r="AK33">
            <v>0</v>
          </cell>
          <cell r="AL33">
            <v>0</v>
          </cell>
          <cell r="AM33">
            <v>0</v>
          </cell>
          <cell r="AN33">
            <v>0</v>
          </cell>
          <cell r="AO33">
            <v>0</v>
          </cell>
          <cell r="AP33">
            <v>0</v>
          </cell>
        </row>
        <row r="34">
          <cell r="C34" t="str">
            <v>CATHERINE Eric</v>
          </cell>
          <cell r="AI34">
            <v>16</v>
          </cell>
          <cell r="AJ34">
            <v>0</v>
          </cell>
          <cell r="AK34">
            <v>0</v>
          </cell>
          <cell r="AL34">
            <v>0</v>
          </cell>
          <cell r="AM34">
            <v>0</v>
          </cell>
          <cell r="AN34">
            <v>0</v>
          </cell>
          <cell r="AO34">
            <v>0</v>
          </cell>
          <cell r="AP34">
            <v>0</v>
          </cell>
        </row>
        <row r="35">
          <cell r="C35" t="str">
            <v>CLAIN Johan</v>
          </cell>
          <cell r="AI35">
            <v>10</v>
          </cell>
          <cell r="AJ35">
            <v>0</v>
          </cell>
          <cell r="AK35">
            <v>0</v>
          </cell>
          <cell r="AL35">
            <v>0</v>
          </cell>
          <cell r="AM35">
            <v>0</v>
          </cell>
          <cell r="AN35">
            <v>0</v>
          </cell>
          <cell r="AO35">
            <v>0</v>
          </cell>
          <cell r="AP35">
            <v>0</v>
          </cell>
        </row>
        <row r="36">
          <cell r="C36" t="str">
            <v>MENDES Lionel</v>
          </cell>
          <cell r="AI36">
            <v>10</v>
          </cell>
          <cell r="AJ36">
            <v>0</v>
          </cell>
          <cell r="AK36">
            <v>0</v>
          </cell>
          <cell r="AL36">
            <v>0</v>
          </cell>
          <cell r="AM36">
            <v>0</v>
          </cell>
          <cell r="AN36">
            <v>0</v>
          </cell>
          <cell r="AO36">
            <v>0</v>
          </cell>
          <cell r="AP36">
            <v>0</v>
          </cell>
        </row>
        <row r="37">
          <cell r="C37" t="str">
            <v>MITHRA Lyndie</v>
          </cell>
          <cell r="AI37">
            <v>10</v>
          </cell>
          <cell r="AJ37">
            <v>0</v>
          </cell>
          <cell r="AK37">
            <v>0</v>
          </cell>
          <cell r="AL37">
            <v>0</v>
          </cell>
          <cell r="AM37">
            <v>0</v>
          </cell>
          <cell r="AN37">
            <v>0</v>
          </cell>
          <cell r="AO37">
            <v>0</v>
          </cell>
          <cell r="AP37">
            <v>0</v>
          </cell>
        </row>
        <row r="38">
          <cell r="C38" t="str">
            <v>NANY Jovanny</v>
          </cell>
          <cell r="AI38">
            <v>16</v>
          </cell>
          <cell r="AJ38">
            <v>0</v>
          </cell>
          <cell r="AK38">
            <v>0</v>
          </cell>
          <cell r="AL38">
            <v>0</v>
          </cell>
          <cell r="AM38">
            <v>0</v>
          </cell>
          <cell r="AN38">
            <v>0</v>
          </cell>
          <cell r="AO38">
            <v>0</v>
          </cell>
          <cell r="AP38">
            <v>0</v>
          </cell>
        </row>
        <row r="39">
          <cell r="C39" t="str">
            <v>BAPTISTO Gérard</v>
          </cell>
          <cell r="AI39">
            <v>10</v>
          </cell>
          <cell r="AJ39">
            <v>0</v>
          </cell>
          <cell r="AK39">
            <v>0</v>
          </cell>
          <cell r="AL39">
            <v>0</v>
          </cell>
          <cell r="AM39">
            <v>0</v>
          </cell>
          <cell r="AN39">
            <v>0</v>
          </cell>
          <cell r="AO39">
            <v>0</v>
          </cell>
          <cell r="AP39">
            <v>0</v>
          </cell>
        </row>
        <row r="40">
          <cell r="C40" t="str">
            <v>RIVIERE Christophe</v>
          </cell>
          <cell r="AI40">
            <v>11</v>
          </cell>
          <cell r="AJ40">
            <v>0</v>
          </cell>
          <cell r="AK40">
            <v>0</v>
          </cell>
          <cell r="AL40">
            <v>0</v>
          </cell>
          <cell r="AM40">
            <v>0</v>
          </cell>
          <cell r="AN40">
            <v>0</v>
          </cell>
          <cell r="AO40">
            <v>0</v>
          </cell>
          <cell r="AP40">
            <v>0</v>
          </cell>
        </row>
        <row r="41">
          <cell r="C41" t="str">
            <v>SINAMA V. Thierry</v>
          </cell>
          <cell r="AI41">
            <v>16</v>
          </cell>
          <cell r="AJ41">
            <v>0</v>
          </cell>
          <cell r="AK41">
            <v>0</v>
          </cell>
          <cell r="AL41">
            <v>0</v>
          </cell>
          <cell r="AM41">
            <v>0</v>
          </cell>
          <cell r="AN41">
            <v>0</v>
          </cell>
          <cell r="AO41">
            <v>0</v>
          </cell>
          <cell r="AP41">
            <v>0</v>
          </cell>
        </row>
        <row r="42">
          <cell r="C42" t="str">
            <v>TAOCHY Gilles</v>
          </cell>
          <cell r="AI42">
            <v>10</v>
          </cell>
          <cell r="AJ42">
            <v>0</v>
          </cell>
          <cell r="AK42">
            <v>0</v>
          </cell>
          <cell r="AL42">
            <v>0</v>
          </cell>
          <cell r="AM42">
            <v>0</v>
          </cell>
          <cell r="AN42">
            <v>0</v>
          </cell>
          <cell r="AO42">
            <v>0</v>
          </cell>
          <cell r="AP42">
            <v>0</v>
          </cell>
        </row>
        <row r="43">
          <cell r="C43" t="str">
            <v>TOULLEC Adeline</v>
          </cell>
          <cell r="AI43">
            <v>10</v>
          </cell>
          <cell r="AJ43">
            <v>0</v>
          </cell>
          <cell r="AK43">
            <v>0</v>
          </cell>
          <cell r="AL43">
            <v>0</v>
          </cell>
          <cell r="AM43">
            <v>0</v>
          </cell>
          <cell r="AN43">
            <v>0</v>
          </cell>
          <cell r="AO43">
            <v>0</v>
          </cell>
          <cell r="AP43">
            <v>0</v>
          </cell>
        </row>
        <row r="44">
          <cell r="C44" t="str">
            <v>JEAN BAPTISTE Lionel</v>
          </cell>
          <cell r="AI44">
            <v>10</v>
          </cell>
          <cell r="AJ44">
            <v>0</v>
          </cell>
          <cell r="AK44">
            <v>0</v>
          </cell>
          <cell r="AL44">
            <v>0</v>
          </cell>
          <cell r="AM44">
            <v>0</v>
          </cell>
          <cell r="AN44">
            <v>0</v>
          </cell>
          <cell r="AO44">
            <v>0</v>
          </cell>
          <cell r="AP44">
            <v>0</v>
          </cell>
        </row>
        <row r="45">
          <cell r="C45" t="str">
            <v>MARJADOU Thierry</v>
          </cell>
          <cell r="AI45">
            <v>12</v>
          </cell>
          <cell r="AJ45">
            <v>0</v>
          </cell>
          <cell r="AK45">
            <v>0</v>
          </cell>
          <cell r="AL45">
            <v>0</v>
          </cell>
          <cell r="AM45">
            <v>0</v>
          </cell>
          <cell r="AN45">
            <v>0</v>
          </cell>
          <cell r="AO45">
            <v>0</v>
          </cell>
          <cell r="AP45">
            <v>0</v>
          </cell>
        </row>
        <row r="46">
          <cell r="C46" t="str">
            <v>PALAMA Cédric</v>
          </cell>
          <cell r="AI46">
            <v>10</v>
          </cell>
          <cell r="AJ46">
            <v>0</v>
          </cell>
          <cell r="AK46">
            <v>0</v>
          </cell>
          <cell r="AL46">
            <v>0</v>
          </cell>
          <cell r="AM46">
            <v>0</v>
          </cell>
          <cell r="AN46">
            <v>0</v>
          </cell>
          <cell r="AO46">
            <v>0</v>
          </cell>
          <cell r="AP46">
            <v>0</v>
          </cell>
        </row>
        <row r="47">
          <cell r="C47">
            <v>0</v>
          </cell>
          <cell r="AI47">
            <v>0</v>
          </cell>
          <cell r="AJ47">
            <v>0</v>
          </cell>
          <cell r="AK47">
            <v>0</v>
          </cell>
          <cell r="AL47">
            <v>0</v>
          </cell>
          <cell r="AM47">
            <v>0</v>
          </cell>
          <cell r="AN47">
            <v>0</v>
          </cell>
          <cell r="AO47">
            <v>0</v>
          </cell>
          <cell r="AP47">
            <v>0</v>
          </cell>
        </row>
        <row r="48">
          <cell r="C48">
            <v>0</v>
          </cell>
          <cell r="AI48">
            <v>0</v>
          </cell>
          <cell r="AJ48">
            <v>0</v>
          </cell>
          <cell r="AK48">
            <v>0</v>
          </cell>
          <cell r="AL48">
            <v>0</v>
          </cell>
          <cell r="AM48">
            <v>0</v>
          </cell>
          <cell r="AN48">
            <v>0</v>
          </cell>
          <cell r="AO48">
            <v>0</v>
          </cell>
          <cell r="AP48">
            <v>0</v>
          </cell>
        </row>
        <row r="53">
          <cell r="C53" t="str">
            <v>BOUARD Cyrille</v>
          </cell>
          <cell r="AI53">
            <v>0</v>
          </cell>
          <cell r="AJ53">
            <v>0</v>
          </cell>
          <cell r="AK53">
            <v>0</v>
          </cell>
          <cell r="AL53">
            <v>0</v>
          </cell>
          <cell r="AM53">
            <v>0</v>
          </cell>
          <cell r="AN53">
            <v>0</v>
          </cell>
          <cell r="AO53">
            <v>0</v>
          </cell>
          <cell r="AP53">
            <v>0</v>
          </cell>
        </row>
        <row r="54">
          <cell r="C54" t="str">
            <v>BAUDET Raymond</v>
          </cell>
          <cell r="AI54">
            <v>0</v>
          </cell>
          <cell r="AJ54">
            <v>0</v>
          </cell>
          <cell r="AK54">
            <v>0</v>
          </cell>
          <cell r="AL54">
            <v>0</v>
          </cell>
          <cell r="AM54">
            <v>0</v>
          </cell>
          <cell r="AN54">
            <v>0</v>
          </cell>
          <cell r="AO54">
            <v>0</v>
          </cell>
          <cell r="AP54">
            <v>0</v>
          </cell>
        </row>
        <row r="55">
          <cell r="C55" t="str">
            <v>LEMAITRE Laurent</v>
          </cell>
          <cell r="AI55">
            <v>0</v>
          </cell>
          <cell r="AJ55">
            <v>0</v>
          </cell>
          <cell r="AK55">
            <v>0</v>
          </cell>
          <cell r="AL55">
            <v>0</v>
          </cell>
          <cell r="AM55">
            <v>0</v>
          </cell>
          <cell r="AN55">
            <v>0</v>
          </cell>
          <cell r="AO55">
            <v>0</v>
          </cell>
          <cell r="AP55">
            <v>0</v>
          </cell>
        </row>
        <row r="56">
          <cell r="C56" t="str">
            <v>GAULTIER Renaud</v>
          </cell>
          <cell r="AI56">
            <v>0</v>
          </cell>
          <cell r="AJ56">
            <v>0</v>
          </cell>
          <cell r="AK56">
            <v>0</v>
          </cell>
          <cell r="AL56">
            <v>0</v>
          </cell>
          <cell r="AM56">
            <v>0</v>
          </cell>
          <cell r="AN56">
            <v>0</v>
          </cell>
          <cell r="AO56">
            <v>0</v>
          </cell>
          <cell r="AP56">
            <v>0</v>
          </cell>
        </row>
        <row r="57">
          <cell r="C57">
            <v>0</v>
          </cell>
          <cell r="AI57">
            <v>0</v>
          </cell>
          <cell r="AJ57">
            <v>0</v>
          </cell>
          <cell r="AK57">
            <v>0</v>
          </cell>
          <cell r="AL57">
            <v>0</v>
          </cell>
          <cell r="AM57">
            <v>0</v>
          </cell>
          <cell r="AN57">
            <v>0</v>
          </cell>
          <cell r="AO57">
            <v>0</v>
          </cell>
          <cell r="AP57">
            <v>0</v>
          </cell>
        </row>
        <row r="58">
          <cell r="C58" t="str">
            <v>SAINT-JAMES Armelle</v>
          </cell>
          <cell r="AI58">
            <v>0</v>
          </cell>
          <cell r="AJ58">
            <v>1</v>
          </cell>
          <cell r="AK58">
            <v>0</v>
          </cell>
          <cell r="AL58">
            <v>0</v>
          </cell>
          <cell r="AM58">
            <v>0</v>
          </cell>
          <cell r="AN58">
            <v>0</v>
          </cell>
          <cell r="AO58">
            <v>0</v>
          </cell>
          <cell r="AP58">
            <v>0</v>
          </cell>
        </row>
        <row r="59">
          <cell r="C59" t="str">
            <v>FLORENCY Sabrina</v>
          </cell>
          <cell r="AI59">
            <v>0</v>
          </cell>
          <cell r="AJ59" t="str">
            <v>7 H</v>
          </cell>
          <cell r="AK59">
            <v>0</v>
          </cell>
          <cell r="AL59">
            <v>0</v>
          </cell>
          <cell r="AM59">
            <v>0</v>
          </cell>
          <cell r="AN59">
            <v>0</v>
          </cell>
          <cell r="AO59">
            <v>0</v>
          </cell>
          <cell r="AP59">
            <v>0</v>
          </cell>
        </row>
        <row r="60">
          <cell r="C60" t="str">
            <v>NASSIBOU Doria</v>
          </cell>
          <cell r="AI60">
            <v>0</v>
          </cell>
          <cell r="AJ60">
            <v>0</v>
          </cell>
          <cell r="AK60">
            <v>0</v>
          </cell>
          <cell r="AL60">
            <v>0</v>
          </cell>
          <cell r="AM60">
            <v>0</v>
          </cell>
          <cell r="AN60">
            <v>0</v>
          </cell>
          <cell r="AO60">
            <v>0</v>
          </cell>
          <cell r="AP60">
            <v>0</v>
          </cell>
        </row>
        <row r="61">
          <cell r="C61" t="str">
            <v>GASPARD Nathalia</v>
          </cell>
          <cell r="AI61">
            <v>1</v>
          </cell>
          <cell r="AJ61">
            <v>0</v>
          </cell>
          <cell r="AK61">
            <v>0</v>
          </cell>
          <cell r="AL61">
            <v>0</v>
          </cell>
          <cell r="AM61">
            <v>0</v>
          </cell>
          <cell r="AN61">
            <v>0</v>
          </cell>
          <cell r="AO61">
            <v>0</v>
          </cell>
          <cell r="AP61">
            <v>0</v>
          </cell>
        </row>
        <row r="62">
          <cell r="C62" t="str">
            <v>VITAL Véronique</v>
          </cell>
          <cell r="AI62">
            <v>1</v>
          </cell>
          <cell r="AJ62">
            <v>0</v>
          </cell>
          <cell r="AK62">
            <v>0</v>
          </cell>
          <cell r="AL62">
            <v>0</v>
          </cell>
          <cell r="AM62">
            <v>0</v>
          </cell>
          <cell r="AN62">
            <v>0</v>
          </cell>
          <cell r="AO62">
            <v>0</v>
          </cell>
          <cell r="AP62">
            <v>0</v>
          </cell>
        </row>
        <row r="63">
          <cell r="C63">
            <v>0</v>
          </cell>
          <cell r="AI63">
            <v>0</v>
          </cell>
          <cell r="AJ63">
            <v>0</v>
          </cell>
          <cell r="AK63">
            <v>0</v>
          </cell>
          <cell r="AL63">
            <v>0</v>
          </cell>
          <cell r="AM63">
            <v>0</v>
          </cell>
          <cell r="AN63">
            <v>0</v>
          </cell>
          <cell r="AO63">
            <v>0</v>
          </cell>
          <cell r="AP63">
            <v>0</v>
          </cell>
        </row>
        <row r="64">
          <cell r="C64" t="str">
            <v>ADRIEN Jimmy</v>
          </cell>
          <cell r="AI64">
            <v>1</v>
          </cell>
          <cell r="AJ64">
            <v>0</v>
          </cell>
          <cell r="AK64">
            <v>9</v>
          </cell>
          <cell r="AL64">
            <v>0</v>
          </cell>
          <cell r="AM64">
            <v>0</v>
          </cell>
          <cell r="AN64">
            <v>0</v>
          </cell>
          <cell r="AO64">
            <v>0</v>
          </cell>
          <cell r="AP64">
            <v>0</v>
          </cell>
        </row>
        <row r="65">
          <cell r="C65" t="str">
            <v>ARAYE DELPHINE</v>
          </cell>
          <cell r="AI65">
            <v>0</v>
          </cell>
          <cell r="AJ65">
            <v>0</v>
          </cell>
          <cell r="AK65">
            <v>0</v>
          </cell>
          <cell r="AL65">
            <v>0</v>
          </cell>
          <cell r="AM65">
            <v>0</v>
          </cell>
          <cell r="AN65">
            <v>0</v>
          </cell>
          <cell r="AO65">
            <v>0</v>
          </cell>
          <cell r="AP65">
            <v>0</v>
          </cell>
        </row>
        <row r="66">
          <cell r="C66" t="str">
            <v>BOULINGUEZ Maxime</v>
          </cell>
          <cell r="AI66">
            <v>0</v>
          </cell>
          <cell r="AJ66">
            <v>0.5</v>
          </cell>
          <cell r="AK66">
            <v>0</v>
          </cell>
          <cell r="AL66">
            <v>0</v>
          </cell>
          <cell r="AM66">
            <v>0</v>
          </cell>
          <cell r="AN66">
            <v>0</v>
          </cell>
          <cell r="AO66">
            <v>0</v>
          </cell>
          <cell r="AP66">
            <v>0</v>
          </cell>
        </row>
        <row r="67">
          <cell r="C67" t="str">
            <v>CHOUVENC Pierre</v>
          </cell>
          <cell r="AI67">
            <v>0</v>
          </cell>
          <cell r="AJ67">
            <v>0</v>
          </cell>
          <cell r="AK67">
            <v>0</v>
          </cell>
          <cell r="AL67">
            <v>0</v>
          </cell>
          <cell r="AM67">
            <v>0</v>
          </cell>
          <cell r="AN67">
            <v>0</v>
          </cell>
          <cell r="AO67">
            <v>0</v>
          </cell>
          <cell r="AP67">
            <v>0</v>
          </cell>
        </row>
        <row r="68">
          <cell r="C68" t="str">
            <v>DEBASQUIAT Antoine</v>
          </cell>
          <cell r="AI68">
            <v>0</v>
          </cell>
          <cell r="AJ68">
            <v>0</v>
          </cell>
          <cell r="AK68">
            <v>0</v>
          </cell>
          <cell r="AL68">
            <v>0</v>
          </cell>
          <cell r="AM68">
            <v>0</v>
          </cell>
          <cell r="AN68">
            <v>0</v>
          </cell>
          <cell r="AO68">
            <v>0</v>
          </cell>
          <cell r="AP68">
            <v>0</v>
          </cell>
        </row>
        <row r="69">
          <cell r="C69" t="str">
            <v>DURAND Germain</v>
          </cell>
          <cell r="AI69">
            <v>0</v>
          </cell>
          <cell r="AJ69">
            <v>0</v>
          </cell>
          <cell r="AK69">
            <v>0</v>
          </cell>
          <cell r="AL69">
            <v>0</v>
          </cell>
          <cell r="AM69">
            <v>0</v>
          </cell>
          <cell r="AN69">
            <v>0</v>
          </cell>
          <cell r="AO69">
            <v>0</v>
          </cell>
          <cell r="AP69">
            <v>0</v>
          </cell>
        </row>
        <row r="70">
          <cell r="C70" t="str">
            <v>LEPINOIS David</v>
          </cell>
          <cell r="AI70">
            <v>0</v>
          </cell>
          <cell r="AJ70">
            <v>0</v>
          </cell>
          <cell r="AK70">
            <v>0</v>
          </cell>
          <cell r="AL70">
            <v>0</v>
          </cell>
          <cell r="AM70">
            <v>0</v>
          </cell>
          <cell r="AN70">
            <v>0</v>
          </cell>
          <cell r="AO70">
            <v>0</v>
          </cell>
          <cell r="AP70">
            <v>0</v>
          </cell>
        </row>
        <row r="71">
          <cell r="C71" t="str">
            <v>EHANNO Julien</v>
          </cell>
          <cell r="AI71">
            <v>0</v>
          </cell>
          <cell r="AJ71">
            <v>0</v>
          </cell>
          <cell r="AK71">
            <v>0</v>
          </cell>
          <cell r="AL71">
            <v>0</v>
          </cell>
          <cell r="AM71">
            <v>0</v>
          </cell>
          <cell r="AN71">
            <v>0</v>
          </cell>
          <cell r="AO71">
            <v>0</v>
          </cell>
          <cell r="AP71">
            <v>0</v>
          </cell>
        </row>
        <row r="72">
          <cell r="C72" t="str">
            <v>FRIZEL Nicolai</v>
          </cell>
          <cell r="AI72">
            <v>0</v>
          </cell>
          <cell r="AJ72">
            <v>0</v>
          </cell>
          <cell r="AK72">
            <v>0</v>
          </cell>
          <cell r="AL72">
            <v>0</v>
          </cell>
          <cell r="AM72">
            <v>0</v>
          </cell>
          <cell r="AN72">
            <v>0</v>
          </cell>
          <cell r="AO72">
            <v>0</v>
          </cell>
          <cell r="AP72">
            <v>0</v>
          </cell>
        </row>
        <row r="73">
          <cell r="C73" t="str">
            <v>ERHEL Laurianne</v>
          </cell>
          <cell r="AI73">
            <v>0</v>
          </cell>
          <cell r="AJ73">
            <v>0</v>
          </cell>
          <cell r="AK73">
            <v>0</v>
          </cell>
          <cell r="AL73">
            <v>0</v>
          </cell>
          <cell r="AM73">
            <v>0</v>
          </cell>
          <cell r="AN73">
            <v>0</v>
          </cell>
          <cell r="AO73">
            <v>0</v>
          </cell>
          <cell r="AP73">
            <v>0</v>
          </cell>
        </row>
        <row r="74">
          <cell r="C74" t="str">
            <v>MEZHED Khadija</v>
          </cell>
          <cell r="AI74">
            <v>0</v>
          </cell>
          <cell r="AJ74">
            <v>0</v>
          </cell>
          <cell r="AK74">
            <v>0</v>
          </cell>
          <cell r="AL74">
            <v>0</v>
          </cell>
          <cell r="AM74">
            <v>0</v>
          </cell>
          <cell r="AN74">
            <v>0</v>
          </cell>
          <cell r="AO74">
            <v>0</v>
          </cell>
          <cell r="AP74">
            <v>0</v>
          </cell>
        </row>
        <row r="75">
          <cell r="C75">
            <v>0</v>
          </cell>
          <cell r="AI75">
            <v>0</v>
          </cell>
          <cell r="AJ75">
            <v>0</v>
          </cell>
          <cell r="AK75">
            <v>0</v>
          </cell>
          <cell r="AL75">
            <v>0</v>
          </cell>
          <cell r="AM75">
            <v>0</v>
          </cell>
          <cell r="AN75">
            <v>0</v>
          </cell>
          <cell r="AO75">
            <v>0</v>
          </cell>
          <cell r="AP75">
            <v>0</v>
          </cell>
        </row>
        <row r="76">
          <cell r="C76" t="str">
            <v>CATHERINE Eric</v>
          </cell>
          <cell r="AI76">
            <v>0</v>
          </cell>
          <cell r="AJ76">
            <v>0</v>
          </cell>
          <cell r="AK76">
            <v>0</v>
          </cell>
          <cell r="AL76">
            <v>0</v>
          </cell>
          <cell r="AM76">
            <v>0</v>
          </cell>
          <cell r="AN76">
            <v>0</v>
          </cell>
          <cell r="AO76">
            <v>0</v>
          </cell>
          <cell r="AP76">
            <v>0</v>
          </cell>
        </row>
        <row r="77">
          <cell r="C77" t="str">
            <v>CLAIN Johan</v>
          </cell>
          <cell r="AI77">
            <v>0</v>
          </cell>
          <cell r="AJ77">
            <v>0</v>
          </cell>
          <cell r="AK77">
            <v>0</v>
          </cell>
          <cell r="AL77">
            <v>0</v>
          </cell>
          <cell r="AM77">
            <v>0</v>
          </cell>
          <cell r="AN77">
            <v>0</v>
          </cell>
          <cell r="AO77">
            <v>0</v>
          </cell>
          <cell r="AP77">
            <v>0</v>
          </cell>
        </row>
        <row r="78">
          <cell r="C78" t="str">
            <v>MENDES Lionel</v>
          </cell>
          <cell r="AI78">
            <v>0</v>
          </cell>
          <cell r="AJ78">
            <v>0</v>
          </cell>
          <cell r="AK78">
            <v>0</v>
          </cell>
          <cell r="AL78">
            <v>0</v>
          </cell>
          <cell r="AM78">
            <v>0</v>
          </cell>
          <cell r="AN78">
            <v>0</v>
          </cell>
          <cell r="AO78">
            <v>0</v>
          </cell>
          <cell r="AP78">
            <v>0</v>
          </cell>
        </row>
        <row r="79">
          <cell r="C79" t="str">
            <v>MITHRA Lyndie</v>
          </cell>
          <cell r="AI79">
            <v>0</v>
          </cell>
          <cell r="AJ79">
            <v>0</v>
          </cell>
          <cell r="AK79">
            <v>0</v>
          </cell>
          <cell r="AL79">
            <v>0</v>
          </cell>
          <cell r="AM79">
            <v>0</v>
          </cell>
          <cell r="AN79">
            <v>0</v>
          </cell>
          <cell r="AO79">
            <v>0</v>
          </cell>
          <cell r="AP79">
            <v>0</v>
          </cell>
        </row>
        <row r="80">
          <cell r="C80" t="str">
            <v>NANY Jovanny</v>
          </cell>
          <cell r="AI80">
            <v>0</v>
          </cell>
          <cell r="AJ80">
            <v>0</v>
          </cell>
          <cell r="AK80">
            <v>0</v>
          </cell>
          <cell r="AL80">
            <v>0</v>
          </cell>
          <cell r="AM80">
            <v>0</v>
          </cell>
          <cell r="AN80">
            <v>0</v>
          </cell>
          <cell r="AO80">
            <v>0</v>
          </cell>
          <cell r="AP80">
            <v>0</v>
          </cell>
        </row>
        <row r="81">
          <cell r="C81" t="str">
            <v>BAPTISTO Gérard</v>
          </cell>
          <cell r="AI81">
            <v>0</v>
          </cell>
          <cell r="AJ81">
            <v>0</v>
          </cell>
          <cell r="AK81">
            <v>0</v>
          </cell>
          <cell r="AL81">
            <v>0</v>
          </cell>
          <cell r="AM81">
            <v>0</v>
          </cell>
          <cell r="AN81">
            <v>0</v>
          </cell>
          <cell r="AO81">
            <v>0</v>
          </cell>
          <cell r="AP81">
            <v>0</v>
          </cell>
        </row>
        <row r="82">
          <cell r="C82" t="str">
            <v>RIVIERE Christophe</v>
          </cell>
          <cell r="AI82">
            <v>3</v>
          </cell>
          <cell r="AJ82">
            <v>0</v>
          </cell>
          <cell r="AK82">
            <v>0</v>
          </cell>
          <cell r="AL82">
            <v>0</v>
          </cell>
          <cell r="AM82">
            <v>0</v>
          </cell>
          <cell r="AN82">
            <v>0</v>
          </cell>
          <cell r="AO82">
            <v>0</v>
          </cell>
          <cell r="AP82">
            <v>0</v>
          </cell>
        </row>
        <row r="83">
          <cell r="C83" t="str">
            <v>SINAMA V. Thierry</v>
          </cell>
          <cell r="AI83">
            <v>0</v>
          </cell>
          <cell r="AJ83">
            <v>0</v>
          </cell>
          <cell r="AK83">
            <v>0</v>
          </cell>
          <cell r="AL83">
            <v>0</v>
          </cell>
          <cell r="AM83">
            <v>0</v>
          </cell>
          <cell r="AN83">
            <v>0</v>
          </cell>
          <cell r="AO83">
            <v>0</v>
          </cell>
          <cell r="AP83">
            <v>0</v>
          </cell>
        </row>
        <row r="84">
          <cell r="C84" t="str">
            <v>TAOCHY Gilles</v>
          </cell>
          <cell r="AI84">
            <v>0</v>
          </cell>
          <cell r="AJ84">
            <v>0</v>
          </cell>
          <cell r="AK84">
            <v>0</v>
          </cell>
          <cell r="AL84">
            <v>0</v>
          </cell>
          <cell r="AM84">
            <v>0</v>
          </cell>
          <cell r="AN84">
            <v>0</v>
          </cell>
          <cell r="AO84">
            <v>0</v>
          </cell>
          <cell r="AP84">
            <v>0</v>
          </cell>
        </row>
        <row r="85">
          <cell r="C85" t="str">
            <v>TOULLEC Adeline</v>
          </cell>
          <cell r="AI85">
            <v>0</v>
          </cell>
          <cell r="AJ85">
            <v>0</v>
          </cell>
          <cell r="AK85">
            <v>0</v>
          </cell>
          <cell r="AL85">
            <v>0</v>
          </cell>
          <cell r="AM85">
            <v>0</v>
          </cell>
          <cell r="AN85">
            <v>0</v>
          </cell>
          <cell r="AO85">
            <v>0</v>
          </cell>
          <cell r="AP85">
            <v>0</v>
          </cell>
        </row>
        <row r="86">
          <cell r="C86" t="str">
            <v>JEAN BAPTISTE Lionel</v>
          </cell>
          <cell r="AI86">
            <v>0</v>
          </cell>
          <cell r="AJ86">
            <v>0</v>
          </cell>
          <cell r="AK86">
            <v>0</v>
          </cell>
          <cell r="AL86">
            <v>0</v>
          </cell>
          <cell r="AM86">
            <v>0</v>
          </cell>
          <cell r="AN86">
            <v>0</v>
          </cell>
          <cell r="AO86">
            <v>0</v>
          </cell>
          <cell r="AP86">
            <v>0</v>
          </cell>
        </row>
        <row r="87">
          <cell r="C87" t="str">
            <v>MARJADOU Thierry</v>
          </cell>
          <cell r="AI87">
            <v>0</v>
          </cell>
          <cell r="AJ87">
            <v>0</v>
          </cell>
          <cell r="AK87">
            <v>0</v>
          </cell>
          <cell r="AL87">
            <v>0</v>
          </cell>
          <cell r="AM87">
            <v>0</v>
          </cell>
          <cell r="AN87">
            <v>0</v>
          </cell>
          <cell r="AO87">
            <v>0</v>
          </cell>
          <cell r="AP87">
            <v>0</v>
          </cell>
        </row>
        <row r="88">
          <cell r="C88" t="str">
            <v>PALAMA Cédric</v>
          </cell>
          <cell r="AI88">
            <v>0</v>
          </cell>
          <cell r="AJ88">
            <v>0</v>
          </cell>
          <cell r="AK88">
            <v>0</v>
          </cell>
          <cell r="AL88">
            <v>0</v>
          </cell>
          <cell r="AM88">
            <v>0</v>
          </cell>
          <cell r="AN88">
            <v>0</v>
          </cell>
          <cell r="AO88">
            <v>0</v>
          </cell>
          <cell r="AP88">
            <v>0</v>
          </cell>
        </row>
        <row r="89">
          <cell r="C89">
            <v>0</v>
          </cell>
          <cell r="AI89">
            <v>0</v>
          </cell>
          <cell r="AJ89">
            <v>0</v>
          </cell>
          <cell r="AK89">
            <v>0</v>
          </cell>
          <cell r="AL89">
            <v>0</v>
          </cell>
          <cell r="AM89">
            <v>0</v>
          </cell>
          <cell r="AN89">
            <v>0</v>
          </cell>
          <cell r="AO89">
            <v>0</v>
          </cell>
          <cell r="AP89">
            <v>0</v>
          </cell>
        </row>
        <row r="90">
          <cell r="C90">
            <v>0</v>
          </cell>
          <cell r="AI90">
            <v>0</v>
          </cell>
          <cell r="AJ90">
            <v>0</v>
          </cell>
          <cell r="AK90">
            <v>0</v>
          </cell>
          <cell r="AL90">
            <v>0</v>
          </cell>
          <cell r="AM90">
            <v>0</v>
          </cell>
          <cell r="AN90">
            <v>0</v>
          </cell>
          <cell r="AO90">
            <v>0</v>
          </cell>
          <cell r="AP90">
            <v>0</v>
          </cell>
        </row>
        <row r="95">
          <cell r="C95" t="str">
            <v>BOUARD Cyrille</v>
          </cell>
          <cell r="AI95">
            <v>0</v>
          </cell>
          <cell r="AJ95">
            <v>0</v>
          </cell>
          <cell r="AK95">
            <v>0</v>
          </cell>
          <cell r="AL95">
            <v>5</v>
          </cell>
          <cell r="AM95">
            <v>0</v>
          </cell>
          <cell r="AN95">
            <v>0</v>
          </cell>
          <cell r="AO95">
            <v>0</v>
          </cell>
          <cell r="AP95">
            <v>0</v>
          </cell>
        </row>
        <row r="96">
          <cell r="C96" t="str">
            <v>BAUDET Raymond</v>
          </cell>
          <cell r="AI96">
            <v>0</v>
          </cell>
          <cell r="AJ96">
            <v>0</v>
          </cell>
          <cell r="AK96">
            <v>0</v>
          </cell>
          <cell r="AL96">
            <v>5</v>
          </cell>
          <cell r="AM96">
            <v>0</v>
          </cell>
          <cell r="AN96">
            <v>0</v>
          </cell>
          <cell r="AO96">
            <v>0</v>
          </cell>
          <cell r="AP96">
            <v>0</v>
          </cell>
        </row>
        <row r="97">
          <cell r="C97" t="str">
            <v>LEMAITRE Laurent</v>
          </cell>
          <cell r="AI97">
            <v>0</v>
          </cell>
          <cell r="AJ97">
            <v>0</v>
          </cell>
          <cell r="AK97">
            <v>0</v>
          </cell>
          <cell r="AL97">
            <v>0</v>
          </cell>
          <cell r="AM97">
            <v>0</v>
          </cell>
          <cell r="AN97">
            <v>0</v>
          </cell>
          <cell r="AO97">
            <v>0</v>
          </cell>
          <cell r="AP97">
            <v>0</v>
          </cell>
        </row>
        <row r="98">
          <cell r="C98" t="str">
            <v>GAULTIER Renaud</v>
          </cell>
          <cell r="AI98">
            <v>2</v>
          </cell>
          <cell r="AJ98">
            <v>0</v>
          </cell>
          <cell r="AK98">
            <v>0</v>
          </cell>
          <cell r="AL98">
            <v>0</v>
          </cell>
          <cell r="AM98">
            <v>0</v>
          </cell>
          <cell r="AN98">
            <v>0</v>
          </cell>
          <cell r="AO98">
            <v>0</v>
          </cell>
          <cell r="AP98">
            <v>0</v>
          </cell>
        </row>
        <row r="99">
          <cell r="C99">
            <v>0</v>
          </cell>
          <cell r="AI99">
            <v>0</v>
          </cell>
          <cell r="AJ99">
            <v>0</v>
          </cell>
          <cell r="AK99">
            <v>0</v>
          </cell>
          <cell r="AL99">
            <v>0</v>
          </cell>
          <cell r="AM99">
            <v>0</v>
          </cell>
          <cell r="AN99">
            <v>0</v>
          </cell>
          <cell r="AO99">
            <v>0</v>
          </cell>
          <cell r="AP99">
            <v>0</v>
          </cell>
        </row>
        <row r="100">
          <cell r="C100" t="str">
            <v>SAINT-JAMES Armelle</v>
          </cell>
          <cell r="AI100">
            <v>1</v>
          </cell>
          <cell r="AJ100">
            <v>0.5</v>
          </cell>
          <cell r="AK100">
            <v>0</v>
          </cell>
          <cell r="AL100">
            <v>0</v>
          </cell>
          <cell r="AM100">
            <v>0</v>
          </cell>
          <cell r="AN100">
            <v>0</v>
          </cell>
          <cell r="AO100">
            <v>0</v>
          </cell>
          <cell r="AP100">
            <v>0</v>
          </cell>
        </row>
        <row r="101">
          <cell r="C101" t="str">
            <v>FLORENCY Sabrina</v>
          </cell>
          <cell r="AI101">
            <v>0.5</v>
          </cell>
          <cell r="AJ101">
            <v>0</v>
          </cell>
          <cell r="AK101">
            <v>0</v>
          </cell>
          <cell r="AL101">
            <v>0</v>
          </cell>
          <cell r="AM101">
            <v>0</v>
          </cell>
          <cell r="AN101">
            <v>0</v>
          </cell>
          <cell r="AO101">
            <v>0</v>
          </cell>
          <cell r="AP101">
            <v>0</v>
          </cell>
        </row>
        <row r="102">
          <cell r="C102" t="str">
            <v>NASSIBOU Doria</v>
          </cell>
          <cell r="AI102">
            <v>2</v>
          </cell>
          <cell r="AJ102">
            <v>0</v>
          </cell>
          <cell r="AK102">
            <v>0</v>
          </cell>
          <cell r="AL102">
            <v>0</v>
          </cell>
          <cell r="AM102">
            <v>0</v>
          </cell>
          <cell r="AN102">
            <v>0</v>
          </cell>
          <cell r="AO102">
            <v>0</v>
          </cell>
          <cell r="AP102">
            <v>0</v>
          </cell>
        </row>
        <row r="103">
          <cell r="C103" t="str">
            <v>GASPARD Nathalia</v>
          </cell>
          <cell r="AI103">
            <v>3</v>
          </cell>
          <cell r="AJ103">
            <v>0</v>
          </cell>
          <cell r="AK103">
            <v>0</v>
          </cell>
          <cell r="AL103">
            <v>0</v>
          </cell>
          <cell r="AM103">
            <v>0</v>
          </cell>
          <cell r="AN103">
            <v>0</v>
          </cell>
          <cell r="AO103">
            <v>0</v>
          </cell>
          <cell r="AP103" t="str">
            <v>2 H</v>
          </cell>
        </row>
        <row r="104">
          <cell r="C104" t="str">
            <v>VITAL Véronique</v>
          </cell>
          <cell r="AI104">
            <v>1</v>
          </cell>
          <cell r="AJ104">
            <v>0</v>
          </cell>
          <cell r="AK104">
            <v>0</v>
          </cell>
          <cell r="AL104">
            <v>0</v>
          </cell>
          <cell r="AM104">
            <v>0</v>
          </cell>
          <cell r="AN104">
            <v>0</v>
          </cell>
          <cell r="AO104">
            <v>0</v>
          </cell>
          <cell r="AP104" t="str">
            <v>1 H</v>
          </cell>
        </row>
        <row r="105">
          <cell r="C105">
            <v>0</v>
          </cell>
          <cell r="AI105">
            <v>0</v>
          </cell>
          <cell r="AJ105">
            <v>0</v>
          </cell>
          <cell r="AK105">
            <v>0</v>
          </cell>
          <cell r="AL105">
            <v>0</v>
          </cell>
          <cell r="AM105">
            <v>0</v>
          </cell>
          <cell r="AN105">
            <v>0</v>
          </cell>
          <cell r="AO105">
            <v>0</v>
          </cell>
          <cell r="AP105">
            <v>0</v>
          </cell>
        </row>
        <row r="106">
          <cell r="C106" t="str">
            <v>ADRIEN Jimmy</v>
          </cell>
          <cell r="AI106">
            <v>0.5</v>
          </cell>
          <cell r="AJ106">
            <v>0</v>
          </cell>
          <cell r="AK106">
            <v>6</v>
          </cell>
          <cell r="AL106">
            <v>0</v>
          </cell>
          <cell r="AM106">
            <v>0</v>
          </cell>
          <cell r="AN106">
            <v>0</v>
          </cell>
          <cell r="AO106">
            <v>0</v>
          </cell>
          <cell r="AP106">
            <v>0</v>
          </cell>
        </row>
        <row r="107">
          <cell r="C107" t="str">
            <v>ARAYE DELPHINE</v>
          </cell>
          <cell r="AI107">
            <v>0</v>
          </cell>
          <cell r="AJ107">
            <v>0</v>
          </cell>
          <cell r="AK107">
            <v>0</v>
          </cell>
          <cell r="AL107">
            <v>0</v>
          </cell>
          <cell r="AM107">
            <v>0</v>
          </cell>
          <cell r="AN107">
            <v>0</v>
          </cell>
          <cell r="AO107">
            <v>0</v>
          </cell>
          <cell r="AP107">
            <v>0</v>
          </cell>
        </row>
        <row r="108">
          <cell r="C108" t="str">
            <v>BOULINGUEZ Maxime</v>
          </cell>
          <cell r="AI108">
            <v>0</v>
          </cell>
          <cell r="AJ108">
            <v>0</v>
          </cell>
          <cell r="AK108">
            <v>0</v>
          </cell>
          <cell r="AL108">
            <v>0</v>
          </cell>
          <cell r="AM108">
            <v>0</v>
          </cell>
          <cell r="AN108">
            <v>0</v>
          </cell>
          <cell r="AO108">
            <v>0</v>
          </cell>
          <cell r="AP108">
            <v>0</v>
          </cell>
        </row>
        <row r="109">
          <cell r="C109" t="str">
            <v>CHOUVENC Pierre</v>
          </cell>
          <cell r="AI109">
            <v>0</v>
          </cell>
          <cell r="AJ109">
            <v>0</v>
          </cell>
          <cell r="AK109">
            <v>0</v>
          </cell>
          <cell r="AL109">
            <v>0</v>
          </cell>
          <cell r="AM109">
            <v>0</v>
          </cell>
          <cell r="AN109">
            <v>0</v>
          </cell>
          <cell r="AO109">
            <v>0</v>
          </cell>
          <cell r="AP109">
            <v>0</v>
          </cell>
        </row>
        <row r="110">
          <cell r="C110" t="str">
            <v>DEBASQUIAT Antoine</v>
          </cell>
          <cell r="AI110">
            <v>0</v>
          </cell>
          <cell r="AJ110">
            <v>0</v>
          </cell>
          <cell r="AK110">
            <v>0</v>
          </cell>
          <cell r="AL110">
            <v>0</v>
          </cell>
          <cell r="AM110">
            <v>0</v>
          </cell>
          <cell r="AN110">
            <v>0</v>
          </cell>
          <cell r="AO110">
            <v>0</v>
          </cell>
          <cell r="AP110">
            <v>0</v>
          </cell>
        </row>
        <row r="111">
          <cell r="C111" t="str">
            <v>DURAND Germain</v>
          </cell>
          <cell r="AI111">
            <v>0</v>
          </cell>
          <cell r="AJ111">
            <v>2</v>
          </cell>
          <cell r="AK111">
            <v>0</v>
          </cell>
          <cell r="AL111">
            <v>0</v>
          </cell>
          <cell r="AM111">
            <v>0</v>
          </cell>
          <cell r="AN111">
            <v>0</v>
          </cell>
          <cell r="AO111">
            <v>0</v>
          </cell>
          <cell r="AP111">
            <v>0</v>
          </cell>
        </row>
        <row r="112">
          <cell r="C112" t="str">
            <v>LEPINOIS David</v>
          </cell>
          <cell r="AI112">
            <v>0</v>
          </cell>
          <cell r="AJ112">
            <v>1</v>
          </cell>
          <cell r="AK112">
            <v>0</v>
          </cell>
          <cell r="AL112">
            <v>0</v>
          </cell>
          <cell r="AM112">
            <v>0</v>
          </cell>
          <cell r="AN112">
            <v>0</v>
          </cell>
          <cell r="AO112">
            <v>0</v>
          </cell>
          <cell r="AP112">
            <v>0</v>
          </cell>
        </row>
        <row r="113">
          <cell r="C113" t="str">
            <v>EHANNO Julien</v>
          </cell>
          <cell r="AI113">
            <v>0</v>
          </cell>
          <cell r="AJ113">
            <v>0</v>
          </cell>
          <cell r="AK113">
            <v>0</v>
          </cell>
          <cell r="AL113">
            <v>0</v>
          </cell>
          <cell r="AM113">
            <v>0</v>
          </cell>
          <cell r="AN113">
            <v>0</v>
          </cell>
          <cell r="AO113">
            <v>0</v>
          </cell>
          <cell r="AP113">
            <v>0</v>
          </cell>
        </row>
        <row r="114">
          <cell r="C114" t="str">
            <v>GINESTET Clément</v>
          </cell>
          <cell r="AI114">
            <v>0</v>
          </cell>
          <cell r="AJ114">
            <v>0</v>
          </cell>
          <cell r="AK114">
            <v>0</v>
          </cell>
          <cell r="AL114">
            <v>0</v>
          </cell>
          <cell r="AM114">
            <v>0</v>
          </cell>
          <cell r="AN114">
            <v>0</v>
          </cell>
          <cell r="AO114">
            <v>0</v>
          </cell>
          <cell r="AP114">
            <v>0</v>
          </cell>
        </row>
        <row r="115">
          <cell r="C115" t="str">
            <v>ERHEL Laurianne</v>
          </cell>
          <cell r="AI115">
            <v>3</v>
          </cell>
          <cell r="AJ115">
            <v>1</v>
          </cell>
          <cell r="AK115">
            <v>0</v>
          </cell>
          <cell r="AL115">
            <v>0</v>
          </cell>
          <cell r="AM115">
            <v>0</v>
          </cell>
          <cell r="AN115">
            <v>0</v>
          </cell>
          <cell r="AO115">
            <v>0</v>
          </cell>
          <cell r="AP115">
            <v>0</v>
          </cell>
        </row>
        <row r="116">
          <cell r="C116" t="str">
            <v>MEZHED Khadija</v>
          </cell>
          <cell r="AI116">
            <v>0</v>
          </cell>
          <cell r="AJ116">
            <v>0.5</v>
          </cell>
          <cell r="AK116">
            <v>0</v>
          </cell>
          <cell r="AL116">
            <v>0</v>
          </cell>
          <cell r="AM116">
            <v>0</v>
          </cell>
          <cell r="AN116">
            <v>0</v>
          </cell>
          <cell r="AO116">
            <v>0</v>
          </cell>
          <cell r="AP116">
            <v>0</v>
          </cell>
        </row>
        <row r="117">
          <cell r="C117">
            <v>0</v>
          </cell>
          <cell r="AI117">
            <v>0</v>
          </cell>
          <cell r="AJ117">
            <v>0</v>
          </cell>
          <cell r="AK117">
            <v>0</v>
          </cell>
          <cell r="AL117">
            <v>0</v>
          </cell>
          <cell r="AM117">
            <v>0</v>
          </cell>
          <cell r="AN117">
            <v>0</v>
          </cell>
          <cell r="AO117">
            <v>0</v>
          </cell>
          <cell r="AP117">
            <v>0</v>
          </cell>
        </row>
        <row r="118">
          <cell r="C118" t="str">
            <v>CATHERINE Eric</v>
          </cell>
          <cell r="AI118">
            <v>3</v>
          </cell>
          <cell r="AJ118">
            <v>0.5</v>
          </cell>
          <cell r="AK118">
            <v>0</v>
          </cell>
          <cell r="AL118">
            <v>0</v>
          </cell>
          <cell r="AM118">
            <v>0</v>
          </cell>
          <cell r="AN118">
            <v>0</v>
          </cell>
          <cell r="AO118">
            <v>0</v>
          </cell>
          <cell r="AP118">
            <v>0</v>
          </cell>
        </row>
        <row r="119">
          <cell r="C119" t="str">
            <v>CLAIN Johan</v>
          </cell>
          <cell r="AI119">
            <v>0</v>
          </cell>
          <cell r="AJ119">
            <v>0</v>
          </cell>
          <cell r="AK119">
            <v>0</v>
          </cell>
          <cell r="AL119">
            <v>0</v>
          </cell>
          <cell r="AM119">
            <v>0</v>
          </cell>
          <cell r="AN119">
            <v>0</v>
          </cell>
          <cell r="AO119">
            <v>0</v>
          </cell>
          <cell r="AP119">
            <v>0</v>
          </cell>
        </row>
        <row r="120">
          <cell r="C120" t="str">
            <v>MENDES Lionel</v>
          </cell>
          <cell r="AI120">
            <v>0</v>
          </cell>
          <cell r="AJ120">
            <v>1.5</v>
          </cell>
          <cell r="AK120">
            <v>0</v>
          </cell>
          <cell r="AL120">
            <v>0</v>
          </cell>
          <cell r="AM120">
            <v>0</v>
          </cell>
          <cell r="AN120">
            <v>0</v>
          </cell>
          <cell r="AO120">
            <v>0</v>
          </cell>
          <cell r="AP120">
            <v>0</v>
          </cell>
        </row>
        <row r="121">
          <cell r="C121" t="str">
            <v>MITHRA Lyndie</v>
          </cell>
          <cell r="AI121">
            <v>0.5</v>
          </cell>
          <cell r="AJ121">
            <v>0</v>
          </cell>
          <cell r="AK121">
            <v>0</v>
          </cell>
          <cell r="AL121">
            <v>0</v>
          </cell>
          <cell r="AM121">
            <v>0</v>
          </cell>
          <cell r="AN121">
            <v>0</v>
          </cell>
          <cell r="AO121">
            <v>0</v>
          </cell>
          <cell r="AP121">
            <v>0</v>
          </cell>
        </row>
        <row r="122">
          <cell r="C122" t="str">
            <v>NANY Jovanny</v>
          </cell>
          <cell r="AI122">
            <v>1.5</v>
          </cell>
          <cell r="AJ122">
            <v>0</v>
          </cell>
          <cell r="AK122">
            <v>0</v>
          </cell>
          <cell r="AL122">
            <v>0</v>
          </cell>
          <cell r="AM122">
            <v>0</v>
          </cell>
          <cell r="AN122">
            <v>2</v>
          </cell>
          <cell r="AO122">
            <v>0</v>
          </cell>
          <cell r="AP122">
            <v>0</v>
          </cell>
        </row>
        <row r="123">
          <cell r="C123" t="str">
            <v>BAPTISTO Gérard</v>
          </cell>
          <cell r="AI123">
            <v>1</v>
          </cell>
          <cell r="AJ123">
            <v>0</v>
          </cell>
          <cell r="AK123">
            <v>0</v>
          </cell>
          <cell r="AL123">
            <v>0</v>
          </cell>
          <cell r="AM123">
            <v>0</v>
          </cell>
          <cell r="AN123">
            <v>0</v>
          </cell>
          <cell r="AO123">
            <v>0</v>
          </cell>
          <cell r="AP123">
            <v>0</v>
          </cell>
        </row>
        <row r="124">
          <cell r="C124" t="str">
            <v>RIVIERE Christophe</v>
          </cell>
          <cell r="AI124">
            <v>0</v>
          </cell>
          <cell r="AJ124">
            <v>0</v>
          </cell>
          <cell r="AK124">
            <v>0</v>
          </cell>
          <cell r="AL124">
            <v>0</v>
          </cell>
          <cell r="AM124">
            <v>0</v>
          </cell>
          <cell r="AN124">
            <v>0</v>
          </cell>
          <cell r="AO124">
            <v>0</v>
          </cell>
          <cell r="AP124">
            <v>0</v>
          </cell>
        </row>
        <row r="125">
          <cell r="C125" t="str">
            <v>SINAMA V. Thierry</v>
          </cell>
          <cell r="AI125">
            <v>0</v>
          </cell>
          <cell r="AJ125">
            <v>0</v>
          </cell>
          <cell r="AK125">
            <v>0</v>
          </cell>
          <cell r="AL125">
            <v>0</v>
          </cell>
          <cell r="AM125">
            <v>0</v>
          </cell>
          <cell r="AN125">
            <v>0</v>
          </cell>
          <cell r="AO125">
            <v>0</v>
          </cell>
          <cell r="AP125">
            <v>0</v>
          </cell>
        </row>
        <row r="126">
          <cell r="C126" t="str">
            <v>TAOCHY Gilles</v>
          </cell>
          <cell r="AI126">
            <v>0</v>
          </cell>
          <cell r="AJ126">
            <v>0</v>
          </cell>
          <cell r="AK126">
            <v>0</v>
          </cell>
          <cell r="AL126">
            <v>0</v>
          </cell>
          <cell r="AM126">
            <v>0</v>
          </cell>
          <cell r="AN126">
            <v>0</v>
          </cell>
          <cell r="AO126">
            <v>0</v>
          </cell>
          <cell r="AP126">
            <v>0</v>
          </cell>
        </row>
        <row r="127">
          <cell r="C127" t="str">
            <v>TOULLEC Adeline</v>
          </cell>
          <cell r="AI127">
            <v>0</v>
          </cell>
          <cell r="AJ127">
            <v>0</v>
          </cell>
          <cell r="AK127">
            <v>0</v>
          </cell>
          <cell r="AL127">
            <v>0</v>
          </cell>
          <cell r="AM127">
            <v>0</v>
          </cell>
          <cell r="AN127">
            <v>0</v>
          </cell>
          <cell r="AO127">
            <v>0</v>
          </cell>
          <cell r="AP127">
            <v>0</v>
          </cell>
        </row>
        <row r="128">
          <cell r="C128" t="str">
            <v>JEAN BAPTISTE Lionel</v>
          </cell>
          <cell r="AI128">
            <v>0</v>
          </cell>
          <cell r="AJ128">
            <v>0</v>
          </cell>
          <cell r="AK128">
            <v>0</v>
          </cell>
          <cell r="AL128">
            <v>0</v>
          </cell>
          <cell r="AM128">
            <v>0</v>
          </cell>
          <cell r="AN128">
            <v>0</v>
          </cell>
          <cell r="AO128">
            <v>0</v>
          </cell>
          <cell r="AP128">
            <v>0</v>
          </cell>
        </row>
        <row r="129">
          <cell r="C129" t="str">
            <v>MARJADOU Thierry</v>
          </cell>
          <cell r="AI129">
            <v>0</v>
          </cell>
          <cell r="AJ129">
            <v>0</v>
          </cell>
          <cell r="AK129">
            <v>0</v>
          </cell>
          <cell r="AL129">
            <v>0</v>
          </cell>
          <cell r="AM129">
            <v>0</v>
          </cell>
          <cell r="AN129">
            <v>0</v>
          </cell>
          <cell r="AO129">
            <v>0</v>
          </cell>
          <cell r="AP129">
            <v>0</v>
          </cell>
        </row>
        <row r="130">
          <cell r="C130" t="str">
            <v>PALAMA Cédric</v>
          </cell>
          <cell r="AI130">
            <v>0</v>
          </cell>
          <cell r="AJ130">
            <v>0</v>
          </cell>
          <cell r="AK130">
            <v>0</v>
          </cell>
          <cell r="AL130">
            <v>0</v>
          </cell>
          <cell r="AM130">
            <v>0</v>
          </cell>
          <cell r="AN130">
            <v>0</v>
          </cell>
          <cell r="AO130">
            <v>0</v>
          </cell>
          <cell r="AP130">
            <v>0</v>
          </cell>
        </row>
        <row r="131">
          <cell r="C131">
            <v>0</v>
          </cell>
          <cell r="AI131">
            <v>0</v>
          </cell>
          <cell r="AJ131">
            <v>0</v>
          </cell>
          <cell r="AK131">
            <v>0</v>
          </cell>
          <cell r="AL131">
            <v>0</v>
          </cell>
          <cell r="AM131">
            <v>0</v>
          </cell>
          <cell r="AN131">
            <v>0</v>
          </cell>
          <cell r="AO131">
            <v>0</v>
          </cell>
          <cell r="AP131">
            <v>0</v>
          </cell>
        </row>
        <row r="132">
          <cell r="C132">
            <v>0</v>
          </cell>
          <cell r="AI132">
            <v>0</v>
          </cell>
          <cell r="AJ132">
            <v>0</v>
          </cell>
          <cell r="AK132">
            <v>0</v>
          </cell>
          <cell r="AL132">
            <v>0</v>
          </cell>
          <cell r="AM132">
            <v>0</v>
          </cell>
          <cell r="AN132">
            <v>0</v>
          </cell>
          <cell r="AO132">
            <v>0</v>
          </cell>
          <cell r="AP132">
            <v>0</v>
          </cell>
        </row>
        <row r="137">
          <cell r="C137" t="str">
            <v>BOUARD Cyrille</v>
          </cell>
          <cell r="AI137">
            <v>0</v>
          </cell>
          <cell r="AJ137">
            <v>0</v>
          </cell>
          <cell r="AK137">
            <v>0</v>
          </cell>
          <cell r="AL137">
            <v>0</v>
          </cell>
          <cell r="AM137">
            <v>0</v>
          </cell>
          <cell r="AN137">
            <v>0</v>
          </cell>
          <cell r="AO137">
            <v>0</v>
          </cell>
          <cell r="AP137">
            <v>0</v>
          </cell>
        </row>
        <row r="138">
          <cell r="C138" t="str">
            <v>BAUDET Raymond</v>
          </cell>
          <cell r="AI138">
            <v>0</v>
          </cell>
          <cell r="AJ138">
            <v>0</v>
          </cell>
          <cell r="AK138">
            <v>0</v>
          </cell>
          <cell r="AL138">
            <v>0</v>
          </cell>
          <cell r="AM138">
            <v>0</v>
          </cell>
          <cell r="AN138">
            <v>0</v>
          </cell>
          <cell r="AO138">
            <v>0</v>
          </cell>
          <cell r="AP138">
            <v>0</v>
          </cell>
        </row>
        <row r="139">
          <cell r="C139" t="str">
            <v>LEMAITRE Laurent</v>
          </cell>
          <cell r="AI139">
            <v>0</v>
          </cell>
          <cell r="AJ139">
            <v>0</v>
          </cell>
          <cell r="AK139">
            <v>0</v>
          </cell>
          <cell r="AL139">
            <v>0</v>
          </cell>
          <cell r="AM139">
            <v>0</v>
          </cell>
          <cell r="AN139">
            <v>0</v>
          </cell>
          <cell r="AO139">
            <v>0</v>
          </cell>
          <cell r="AP139">
            <v>0</v>
          </cell>
        </row>
        <row r="140">
          <cell r="C140" t="str">
            <v>GAULTIER Renaud</v>
          </cell>
          <cell r="AI140">
            <v>2</v>
          </cell>
          <cell r="AJ140">
            <v>0</v>
          </cell>
          <cell r="AK140">
            <v>0</v>
          </cell>
          <cell r="AL140">
            <v>0</v>
          </cell>
          <cell r="AM140">
            <v>0</v>
          </cell>
          <cell r="AN140">
            <v>0</v>
          </cell>
          <cell r="AO140">
            <v>0</v>
          </cell>
          <cell r="AP140">
            <v>0</v>
          </cell>
        </row>
        <row r="141">
          <cell r="C141">
            <v>0</v>
          </cell>
          <cell r="AI141">
            <v>0</v>
          </cell>
          <cell r="AJ141">
            <v>0</v>
          </cell>
          <cell r="AK141">
            <v>0</v>
          </cell>
          <cell r="AL141">
            <v>0</v>
          </cell>
          <cell r="AM141">
            <v>0</v>
          </cell>
          <cell r="AN141">
            <v>0</v>
          </cell>
          <cell r="AO141">
            <v>0</v>
          </cell>
          <cell r="AP141">
            <v>0</v>
          </cell>
        </row>
        <row r="142">
          <cell r="C142" t="str">
            <v>SAINT-JAMES Armelle</v>
          </cell>
          <cell r="AI142">
            <v>0</v>
          </cell>
          <cell r="AJ142">
            <v>0</v>
          </cell>
          <cell r="AK142">
            <v>11</v>
          </cell>
          <cell r="AL142">
            <v>0</v>
          </cell>
          <cell r="AM142">
            <v>0</v>
          </cell>
          <cell r="AN142">
            <v>0</v>
          </cell>
          <cell r="AO142">
            <v>0</v>
          </cell>
          <cell r="AP142">
            <v>0</v>
          </cell>
        </row>
        <row r="143">
          <cell r="C143" t="str">
            <v>FLORENCY Sabrina</v>
          </cell>
          <cell r="AI143">
            <v>0</v>
          </cell>
          <cell r="AJ143">
            <v>0</v>
          </cell>
          <cell r="AK143">
            <v>0</v>
          </cell>
          <cell r="AL143">
            <v>0</v>
          </cell>
          <cell r="AM143">
            <v>0</v>
          </cell>
          <cell r="AN143">
            <v>0</v>
          </cell>
          <cell r="AO143">
            <v>0</v>
          </cell>
          <cell r="AP143">
            <v>0</v>
          </cell>
        </row>
        <row r="144">
          <cell r="C144" t="str">
            <v>NASSIBOU Doria</v>
          </cell>
          <cell r="AI144">
            <v>2</v>
          </cell>
          <cell r="AJ144">
            <v>0</v>
          </cell>
          <cell r="AK144">
            <v>0</v>
          </cell>
          <cell r="AL144">
            <v>0</v>
          </cell>
          <cell r="AM144">
            <v>0</v>
          </cell>
          <cell r="AN144">
            <v>0</v>
          </cell>
          <cell r="AO144">
            <v>0</v>
          </cell>
          <cell r="AP144">
            <v>0</v>
          </cell>
        </row>
        <row r="145">
          <cell r="C145" t="str">
            <v>GASPARD Nathalia</v>
          </cell>
          <cell r="AI145">
            <v>0</v>
          </cell>
          <cell r="AJ145">
            <v>0</v>
          </cell>
          <cell r="AK145">
            <v>0</v>
          </cell>
          <cell r="AL145">
            <v>0</v>
          </cell>
          <cell r="AM145">
            <v>0</v>
          </cell>
          <cell r="AN145">
            <v>0</v>
          </cell>
          <cell r="AO145">
            <v>0</v>
          </cell>
          <cell r="AP145">
            <v>0</v>
          </cell>
        </row>
        <row r="146">
          <cell r="C146" t="str">
            <v>VITAL Véronique</v>
          </cell>
          <cell r="AI146">
            <v>0</v>
          </cell>
          <cell r="AJ146">
            <v>0</v>
          </cell>
          <cell r="AK146">
            <v>0</v>
          </cell>
          <cell r="AL146">
            <v>0</v>
          </cell>
          <cell r="AM146">
            <v>0</v>
          </cell>
          <cell r="AN146">
            <v>0</v>
          </cell>
          <cell r="AO146">
            <v>0</v>
          </cell>
          <cell r="AP146">
            <v>0</v>
          </cell>
        </row>
        <row r="147">
          <cell r="C147">
            <v>0</v>
          </cell>
          <cell r="AI147">
            <v>0</v>
          </cell>
          <cell r="AJ147">
            <v>0</v>
          </cell>
          <cell r="AK147">
            <v>0</v>
          </cell>
          <cell r="AL147">
            <v>0</v>
          </cell>
          <cell r="AM147">
            <v>0</v>
          </cell>
          <cell r="AN147">
            <v>0</v>
          </cell>
          <cell r="AO147">
            <v>0</v>
          </cell>
          <cell r="AP147">
            <v>0</v>
          </cell>
        </row>
        <row r="148">
          <cell r="C148" t="str">
            <v>ADRIEN Jimmy</v>
          </cell>
          <cell r="AI148">
            <v>0</v>
          </cell>
          <cell r="AJ148">
            <v>0</v>
          </cell>
          <cell r="AK148">
            <v>13</v>
          </cell>
          <cell r="AL148">
            <v>0</v>
          </cell>
          <cell r="AM148">
            <v>0</v>
          </cell>
          <cell r="AN148">
            <v>0</v>
          </cell>
          <cell r="AO148">
            <v>0</v>
          </cell>
          <cell r="AP148">
            <v>0</v>
          </cell>
        </row>
        <row r="149">
          <cell r="C149" t="str">
            <v>ARAYE DELPHINE</v>
          </cell>
          <cell r="AI149">
            <v>0</v>
          </cell>
          <cell r="AJ149">
            <v>2</v>
          </cell>
          <cell r="AK149">
            <v>0</v>
          </cell>
          <cell r="AL149">
            <v>0</v>
          </cell>
          <cell r="AM149">
            <v>0</v>
          </cell>
          <cell r="AN149">
            <v>0</v>
          </cell>
          <cell r="AO149">
            <v>0</v>
          </cell>
          <cell r="AP149">
            <v>0</v>
          </cell>
        </row>
        <row r="150">
          <cell r="C150" t="str">
            <v>BOULINGUEZ Maxime</v>
          </cell>
          <cell r="AI150">
            <v>0</v>
          </cell>
          <cell r="AJ150">
            <v>0</v>
          </cell>
          <cell r="AK150">
            <v>0</v>
          </cell>
          <cell r="AL150">
            <v>0</v>
          </cell>
          <cell r="AM150">
            <v>0</v>
          </cell>
          <cell r="AN150">
            <v>0</v>
          </cell>
          <cell r="AO150">
            <v>0</v>
          </cell>
          <cell r="AP150">
            <v>0</v>
          </cell>
        </row>
        <row r="151">
          <cell r="C151" t="str">
            <v>CHOUVENC Pierre</v>
          </cell>
          <cell r="AI151">
            <v>11</v>
          </cell>
          <cell r="AJ151">
            <v>0</v>
          </cell>
          <cell r="AK151">
            <v>0</v>
          </cell>
          <cell r="AL151">
            <v>0</v>
          </cell>
          <cell r="AM151">
            <v>0</v>
          </cell>
          <cell r="AN151">
            <v>0</v>
          </cell>
          <cell r="AO151">
            <v>0</v>
          </cell>
          <cell r="AP151">
            <v>0</v>
          </cell>
        </row>
        <row r="152">
          <cell r="C152" t="str">
            <v>DEBASQUIAT Antoine</v>
          </cell>
          <cell r="AI152">
            <v>0</v>
          </cell>
          <cell r="AJ152">
            <v>0</v>
          </cell>
          <cell r="AK152">
            <v>0</v>
          </cell>
          <cell r="AL152">
            <v>0</v>
          </cell>
          <cell r="AM152">
            <v>0</v>
          </cell>
          <cell r="AN152">
            <v>0</v>
          </cell>
          <cell r="AO152">
            <v>0</v>
          </cell>
          <cell r="AP152">
            <v>0</v>
          </cell>
        </row>
        <row r="153">
          <cell r="C153" t="str">
            <v>DURAND Germain</v>
          </cell>
          <cell r="AI153">
            <v>0</v>
          </cell>
          <cell r="AJ153">
            <v>0</v>
          </cell>
          <cell r="AK153">
            <v>0</v>
          </cell>
          <cell r="AL153">
            <v>0</v>
          </cell>
          <cell r="AM153">
            <v>0</v>
          </cell>
          <cell r="AN153">
            <v>0</v>
          </cell>
          <cell r="AO153">
            <v>0</v>
          </cell>
          <cell r="AP153">
            <v>0</v>
          </cell>
        </row>
        <row r="154">
          <cell r="C154" t="str">
            <v>LEPINOIS David</v>
          </cell>
          <cell r="AI154">
            <v>0</v>
          </cell>
          <cell r="AJ154">
            <v>0</v>
          </cell>
          <cell r="AK154">
            <v>0</v>
          </cell>
          <cell r="AL154">
            <v>0</v>
          </cell>
          <cell r="AM154">
            <v>0</v>
          </cell>
          <cell r="AN154">
            <v>0</v>
          </cell>
          <cell r="AO154">
            <v>0</v>
          </cell>
          <cell r="AP154">
            <v>0</v>
          </cell>
        </row>
        <row r="155">
          <cell r="C155" t="str">
            <v>EHANNO Julien</v>
          </cell>
          <cell r="AI155">
            <v>0</v>
          </cell>
          <cell r="AJ155">
            <v>0</v>
          </cell>
          <cell r="AK155">
            <v>0</v>
          </cell>
          <cell r="AL155">
            <v>0</v>
          </cell>
          <cell r="AM155">
            <v>0</v>
          </cell>
          <cell r="AN155">
            <v>0</v>
          </cell>
          <cell r="AO155">
            <v>0</v>
          </cell>
          <cell r="AP155">
            <v>0</v>
          </cell>
        </row>
        <row r="156">
          <cell r="C156" t="str">
            <v>GINESTET Clément</v>
          </cell>
          <cell r="AI156">
            <v>0</v>
          </cell>
          <cell r="AJ156">
            <v>0</v>
          </cell>
          <cell r="AK156">
            <v>0</v>
          </cell>
          <cell r="AL156">
            <v>0</v>
          </cell>
          <cell r="AM156">
            <v>0</v>
          </cell>
          <cell r="AN156">
            <v>0</v>
          </cell>
          <cell r="AO156">
            <v>0</v>
          </cell>
          <cell r="AP156">
            <v>0</v>
          </cell>
        </row>
        <row r="157">
          <cell r="C157" t="str">
            <v>ERHEL Laurianne</v>
          </cell>
          <cell r="AI157">
            <v>0</v>
          </cell>
          <cell r="AJ157">
            <v>0</v>
          </cell>
          <cell r="AK157">
            <v>0</v>
          </cell>
          <cell r="AL157">
            <v>0</v>
          </cell>
          <cell r="AM157">
            <v>0</v>
          </cell>
          <cell r="AN157">
            <v>0</v>
          </cell>
          <cell r="AO157">
            <v>0</v>
          </cell>
          <cell r="AP157">
            <v>0</v>
          </cell>
        </row>
        <row r="158">
          <cell r="C158" t="str">
            <v>MEZHED Khadija</v>
          </cell>
          <cell r="AI158">
            <v>0</v>
          </cell>
          <cell r="AJ158">
            <v>2</v>
          </cell>
          <cell r="AK158">
            <v>0</v>
          </cell>
          <cell r="AL158">
            <v>0</v>
          </cell>
          <cell r="AM158">
            <v>0</v>
          </cell>
          <cell r="AN158">
            <v>0</v>
          </cell>
          <cell r="AO158">
            <v>0</v>
          </cell>
          <cell r="AP158">
            <v>0</v>
          </cell>
        </row>
        <row r="159">
          <cell r="C159">
            <v>0</v>
          </cell>
          <cell r="AI159">
            <v>0</v>
          </cell>
          <cell r="AJ159">
            <v>0</v>
          </cell>
          <cell r="AK159">
            <v>0</v>
          </cell>
          <cell r="AL159">
            <v>0</v>
          </cell>
          <cell r="AM159">
            <v>0</v>
          </cell>
          <cell r="AN159">
            <v>0</v>
          </cell>
          <cell r="AO159">
            <v>0</v>
          </cell>
          <cell r="AP159">
            <v>0</v>
          </cell>
        </row>
        <row r="160">
          <cell r="C160" t="str">
            <v>CATHERINE Eric</v>
          </cell>
          <cell r="AI160">
            <v>0</v>
          </cell>
          <cell r="AJ160">
            <v>0</v>
          </cell>
          <cell r="AK160">
            <v>0</v>
          </cell>
          <cell r="AL160">
            <v>0</v>
          </cell>
          <cell r="AM160">
            <v>0</v>
          </cell>
          <cell r="AN160">
            <v>0</v>
          </cell>
          <cell r="AO160">
            <v>0</v>
          </cell>
          <cell r="AP160">
            <v>0</v>
          </cell>
        </row>
        <row r="161">
          <cell r="C161" t="str">
            <v>CLAIN Johan</v>
          </cell>
          <cell r="AI161">
            <v>0</v>
          </cell>
          <cell r="AJ161">
            <v>0</v>
          </cell>
          <cell r="AK161">
            <v>0</v>
          </cell>
          <cell r="AL161">
            <v>0</v>
          </cell>
          <cell r="AM161">
            <v>0</v>
          </cell>
          <cell r="AN161">
            <v>0</v>
          </cell>
          <cell r="AO161">
            <v>0</v>
          </cell>
          <cell r="AP161">
            <v>0</v>
          </cell>
        </row>
        <row r="162">
          <cell r="C162" t="str">
            <v>MENDES Lionel</v>
          </cell>
          <cell r="AI162">
            <v>0</v>
          </cell>
          <cell r="AJ162">
            <v>0</v>
          </cell>
          <cell r="AK162">
            <v>1</v>
          </cell>
          <cell r="AL162">
            <v>0</v>
          </cell>
          <cell r="AM162">
            <v>0</v>
          </cell>
          <cell r="AN162">
            <v>0</v>
          </cell>
          <cell r="AO162">
            <v>0</v>
          </cell>
          <cell r="AP162">
            <v>0</v>
          </cell>
        </row>
        <row r="163">
          <cell r="C163" t="str">
            <v>MITHRA Lyndie</v>
          </cell>
          <cell r="AI163">
            <v>0</v>
          </cell>
          <cell r="AJ163">
            <v>0</v>
          </cell>
          <cell r="AK163">
            <v>0</v>
          </cell>
          <cell r="AL163">
            <v>0</v>
          </cell>
          <cell r="AM163">
            <v>0</v>
          </cell>
          <cell r="AN163">
            <v>0</v>
          </cell>
          <cell r="AO163">
            <v>0</v>
          </cell>
          <cell r="AP163">
            <v>0</v>
          </cell>
        </row>
        <row r="164">
          <cell r="C164" t="str">
            <v>NANY Jovanny</v>
          </cell>
          <cell r="AI164">
            <v>0</v>
          </cell>
          <cell r="AJ164">
            <v>0</v>
          </cell>
          <cell r="AK164">
            <v>0</v>
          </cell>
          <cell r="AL164">
            <v>0</v>
          </cell>
          <cell r="AM164">
            <v>0</v>
          </cell>
          <cell r="AN164">
            <v>0</v>
          </cell>
          <cell r="AO164">
            <v>0</v>
          </cell>
          <cell r="AP164">
            <v>0</v>
          </cell>
        </row>
        <row r="165">
          <cell r="C165" t="str">
            <v>BAPTISTO Gérard</v>
          </cell>
          <cell r="AI165">
            <v>0</v>
          </cell>
          <cell r="AJ165">
            <v>0</v>
          </cell>
          <cell r="AK165">
            <v>0</v>
          </cell>
          <cell r="AL165">
            <v>0</v>
          </cell>
          <cell r="AM165">
            <v>0</v>
          </cell>
          <cell r="AN165">
            <v>0</v>
          </cell>
          <cell r="AO165">
            <v>0</v>
          </cell>
          <cell r="AP165">
            <v>0</v>
          </cell>
        </row>
        <row r="166">
          <cell r="C166" t="str">
            <v>RIVIERE Christophe</v>
          </cell>
          <cell r="AI166">
            <v>0</v>
          </cell>
          <cell r="AJ166">
            <v>0</v>
          </cell>
          <cell r="AK166">
            <v>0</v>
          </cell>
          <cell r="AL166">
            <v>0</v>
          </cell>
          <cell r="AM166">
            <v>0</v>
          </cell>
          <cell r="AN166">
            <v>0</v>
          </cell>
          <cell r="AO166">
            <v>0</v>
          </cell>
          <cell r="AP166">
            <v>0</v>
          </cell>
        </row>
        <row r="167">
          <cell r="C167" t="str">
            <v>SINAMA V. Thierry</v>
          </cell>
          <cell r="AI167">
            <v>0</v>
          </cell>
          <cell r="AJ167">
            <v>0</v>
          </cell>
          <cell r="AK167">
            <v>2</v>
          </cell>
          <cell r="AL167">
            <v>0</v>
          </cell>
          <cell r="AM167">
            <v>0</v>
          </cell>
          <cell r="AN167">
            <v>0</v>
          </cell>
          <cell r="AO167">
            <v>0</v>
          </cell>
          <cell r="AP167">
            <v>0</v>
          </cell>
        </row>
        <row r="168">
          <cell r="C168" t="str">
            <v>TAOCHY Gilles</v>
          </cell>
          <cell r="AI168">
            <v>8</v>
          </cell>
          <cell r="AJ168">
            <v>0</v>
          </cell>
          <cell r="AK168">
            <v>0</v>
          </cell>
          <cell r="AL168">
            <v>0</v>
          </cell>
          <cell r="AM168">
            <v>0</v>
          </cell>
          <cell r="AN168">
            <v>0</v>
          </cell>
          <cell r="AO168">
            <v>0</v>
          </cell>
          <cell r="AP168">
            <v>0</v>
          </cell>
        </row>
        <row r="169">
          <cell r="C169" t="str">
            <v>TOULLEC Adeline</v>
          </cell>
          <cell r="AI169">
            <v>0</v>
          </cell>
          <cell r="AJ169">
            <v>0</v>
          </cell>
          <cell r="AK169">
            <v>0</v>
          </cell>
          <cell r="AL169">
            <v>0</v>
          </cell>
          <cell r="AM169">
            <v>0</v>
          </cell>
          <cell r="AN169">
            <v>0</v>
          </cell>
          <cell r="AO169">
            <v>0</v>
          </cell>
          <cell r="AP169">
            <v>0</v>
          </cell>
        </row>
        <row r="170">
          <cell r="C170" t="str">
            <v>JEAN BAPTISTE Lionel</v>
          </cell>
          <cell r="AI170">
            <v>0</v>
          </cell>
          <cell r="AJ170">
            <v>0</v>
          </cell>
          <cell r="AK170">
            <v>0</v>
          </cell>
          <cell r="AL170">
            <v>0</v>
          </cell>
          <cell r="AM170">
            <v>0</v>
          </cell>
          <cell r="AN170">
            <v>0</v>
          </cell>
          <cell r="AO170">
            <v>0</v>
          </cell>
          <cell r="AP170">
            <v>0</v>
          </cell>
        </row>
        <row r="171">
          <cell r="C171" t="str">
            <v>MARJADOU Thierry</v>
          </cell>
          <cell r="AI171">
            <v>0</v>
          </cell>
          <cell r="AJ171">
            <v>0</v>
          </cell>
          <cell r="AK171">
            <v>0</v>
          </cell>
          <cell r="AL171">
            <v>0</v>
          </cell>
          <cell r="AM171">
            <v>0</v>
          </cell>
          <cell r="AN171">
            <v>0</v>
          </cell>
          <cell r="AO171">
            <v>0</v>
          </cell>
          <cell r="AP171">
            <v>0</v>
          </cell>
        </row>
        <row r="172">
          <cell r="C172" t="str">
            <v>PALAMA Cédric</v>
          </cell>
          <cell r="AI172">
            <v>0</v>
          </cell>
          <cell r="AJ172">
            <v>0</v>
          </cell>
          <cell r="AK172">
            <v>0</v>
          </cell>
          <cell r="AL172">
            <v>0</v>
          </cell>
          <cell r="AM172">
            <v>0</v>
          </cell>
          <cell r="AN172">
            <v>0</v>
          </cell>
          <cell r="AO172">
            <v>0</v>
          </cell>
          <cell r="AP172">
            <v>0</v>
          </cell>
        </row>
        <row r="173">
          <cell r="C173">
            <v>0</v>
          </cell>
          <cell r="AI173">
            <v>0</v>
          </cell>
          <cell r="AJ173">
            <v>0</v>
          </cell>
          <cell r="AK173">
            <v>0</v>
          </cell>
          <cell r="AL173">
            <v>0</v>
          </cell>
          <cell r="AM173">
            <v>0</v>
          </cell>
          <cell r="AN173">
            <v>0</v>
          </cell>
          <cell r="AO173">
            <v>0</v>
          </cell>
          <cell r="AP173">
            <v>0</v>
          </cell>
        </row>
        <row r="174">
          <cell r="C174">
            <v>0</v>
          </cell>
          <cell r="AI174">
            <v>0</v>
          </cell>
          <cell r="AJ174">
            <v>0</v>
          </cell>
          <cell r="AK174">
            <v>0</v>
          </cell>
          <cell r="AL174">
            <v>0</v>
          </cell>
          <cell r="AM174">
            <v>0</v>
          </cell>
          <cell r="AN174">
            <v>0</v>
          </cell>
          <cell r="AO174">
            <v>0</v>
          </cell>
          <cell r="AP174">
            <v>0</v>
          </cell>
        </row>
        <row r="179">
          <cell r="C179" t="str">
            <v>BOUARD Cyrille</v>
          </cell>
          <cell r="AI179">
            <v>0</v>
          </cell>
          <cell r="AJ179">
            <v>0</v>
          </cell>
          <cell r="AK179">
            <v>0</v>
          </cell>
          <cell r="AL179">
            <v>0</v>
          </cell>
          <cell r="AM179">
            <v>0</v>
          </cell>
          <cell r="AN179">
            <v>0</v>
          </cell>
          <cell r="AO179">
            <v>0</v>
          </cell>
          <cell r="AP179">
            <v>0</v>
          </cell>
        </row>
        <row r="180">
          <cell r="C180" t="str">
            <v>BAUDET Raymond</v>
          </cell>
          <cell r="AI180">
            <v>9</v>
          </cell>
          <cell r="AJ180">
            <v>0</v>
          </cell>
          <cell r="AK180">
            <v>0</v>
          </cell>
          <cell r="AL180">
            <v>0</v>
          </cell>
          <cell r="AM180">
            <v>0</v>
          </cell>
          <cell r="AN180">
            <v>0</v>
          </cell>
          <cell r="AO180">
            <v>0</v>
          </cell>
          <cell r="AP180">
            <v>0</v>
          </cell>
        </row>
        <row r="181">
          <cell r="C181" t="str">
            <v>LEMAITRE Laurent</v>
          </cell>
          <cell r="AI181">
            <v>0</v>
          </cell>
          <cell r="AJ181">
            <v>0</v>
          </cell>
          <cell r="AK181">
            <v>0</v>
          </cell>
          <cell r="AL181">
            <v>0</v>
          </cell>
          <cell r="AM181">
            <v>0</v>
          </cell>
          <cell r="AN181">
            <v>0</v>
          </cell>
          <cell r="AO181">
            <v>0</v>
          </cell>
          <cell r="AP181">
            <v>0</v>
          </cell>
        </row>
        <row r="182">
          <cell r="C182" t="str">
            <v>GAULTIER Renaud</v>
          </cell>
          <cell r="AI182">
            <v>0</v>
          </cell>
          <cell r="AJ182">
            <v>0</v>
          </cell>
          <cell r="AK182">
            <v>0</v>
          </cell>
          <cell r="AL182">
            <v>0</v>
          </cell>
          <cell r="AM182">
            <v>0</v>
          </cell>
          <cell r="AN182">
            <v>0</v>
          </cell>
          <cell r="AO182">
            <v>0</v>
          </cell>
          <cell r="AP182">
            <v>0</v>
          </cell>
        </row>
        <row r="183">
          <cell r="C183">
            <v>0</v>
          </cell>
          <cell r="AI183">
            <v>0</v>
          </cell>
          <cell r="AJ183">
            <v>0</v>
          </cell>
          <cell r="AK183">
            <v>0</v>
          </cell>
          <cell r="AL183">
            <v>0</v>
          </cell>
          <cell r="AM183">
            <v>0</v>
          </cell>
          <cell r="AN183">
            <v>0</v>
          </cell>
          <cell r="AO183">
            <v>0</v>
          </cell>
          <cell r="AP183">
            <v>0</v>
          </cell>
        </row>
        <row r="184">
          <cell r="C184" t="str">
            <v>SAINT-JAMES Armelle</v>
          </cell>
          <cell r="AI184">
            <v>0</v>
          </cell>
          <cell r="AJ184">
            <v>0</v>
          </cell>
          <cell r="AK184">
            <v>26</v>
          </cell>
          <cell r="AL184">
            <v>0</v>
          </cell>
          <cell r="AM184">
            <v>0</v>
          </cell>
          <cell r="AN184">
            <v>0</v>
          </cell>
          <cell r="AO184">
            <v>0</v>
          </cell>
          <cell r="AP184">
            <v>0</v>
          </cell>
        </row>
        <row r="185">
          <cell r="C185" t="str">
            <v>FLORENCY Sabrina</v>
          </cell>
          <cell r="AI185">
            <v>12</v>
          </cell>
          <cell r="AJ185">
            <v>0</v>
          </cell>
          <cell r="AK185">
            <v>0</v>
          </cell>
          <cell r="AL185">
            <v>0</v>
          </cell>
          <cell r="AM185">
            <v>0</v>
          </cell>
          <cell r="AN185">
            <v>0</v>
          </cell>
          <cell r="AO185">
            <v>0</v>
          </cell>
          <cell r="AP185">
            <v>0</v>
          </cell>
        </row>
        <row r="186">
          <cell r="C186" t="str">
            <v>NASSIBOU Doria</v>
          </cell>
          <cell r="AI186">
            <v>1</v>
          </cell>
          <cell r="AJ186">
            <v>0</v>
          </cell>
          <cell r="AK186">
            <v>0</v>
          </cell>
          <cell r="AL186">
            <v>0</v>
          </cell>
          <cell r="AM186">
            <v>0</v>
          </cell>
          <cell r="AN186">
            <v>0</v>
          </cell>
          <cell r="AO186">
            <v>0</v>
          </cell>
          <cell r="AP186">
            <v>0</v>
          </cell>
        </row>
        <row r="187">
          <cell r="C187" t="str">
            <v>GASPARD Nathalia</v>
          </cell>
          <cell r="AI187">
            <v>3</v>
          </cell>
          <cell r="AJ187">
            <v>0</v>
          </cell>
          <cell r="AK187">
            <v>0</v>
          </cell>
          <cell r="AL187">
            <v>0</v>
          </cell>
          <cell r="AM187">
            <v>0</v>
          </cell>
          <cell r="AN187">
            <v>0</v>
          </cell>
          <cell r="AO187">
            <v>0</v>
          </cell>
          <cell r="AP187">
            <v>0</v>
          </cell>
        </row>
        <row r="188">
          <cell r="C188" t="str">
            <v>VITAL Véronique</v>
          </cell>
          <cell r="AI188">
            <v>5</v>
          </cell>
          <cell r="AJ188">
            <v>0</v>
          </cell>
          <cell r="AK188">
            <v>0</v>
          </cell>
          <cell r="AL188">
            <v>0</v>
          </cell>
          <cell r="AM188">
            <v>0</v>
          </cell>
          <cell r="AN188">
            <v>0</v>
          </cell>
          <cell r="AO188">
            <v>0</v>
          </cell>
          <cell r="AP188">
            <v>0</v>
          </cell>
        </row>
        <row r="189">
          <cell r="C189">
            <v>0</v>
          </cell>
          <cell r="AI189">
            <v>0</v>
          </cell>
          <cell r="AJ189">
            <v>0</v>
          </cell>
          <cell r="AK189">
            <v>0</v>
          </cell>
          <cell r="AL189">
            <v>0</v>
          </cell>
          <cell r="AM189">
            <v>0</v>
          </cell>
          <cell r="AN189">
            <v>0</v>
          </cell>
          <cell r="AO189">
            <v>0</v>
          </cell>
          <cell r="AP189">
            <v>0</v>
          </cell>
        </row>
        <row r="190">
          <cell r="C190" t="str">
            <v>ADRIEN Jimmy</v>
          </cell>
          <cell r="AI190">
            <v>0</v>
          </cell>
          <cell r="AJ190">
            <v>1</v>
          </cell>
          <cell r="AK190">
            <v>10</v>
          </cell>
          <cell r="AL190">
            <v>0</v>
          </cell>
          <cell r="AM190">
            <v>0</v>
          </cell>
          <cell r="AN190">
            <v>0</v>
          </cell>
          <cell r="AO190">
            <v>0</v>
          </cell>
          <cell r="AP190">
            <v>0</v>
          </cell>
        </row>
        <row r="191">
          <cell r="C191" t="str">
            <v>ARAYE DELPHINE</v>
          </cell>
          <cell r="AI191">
            <v>0</v>
          </cell>
          <cell r="AJ191">
            <v>0</v>
          </cell>
          <cell r="AK191">
            <v>0</v>
          </cell>
          <cell r="AL191">
            <v>0</v>
          </cell>
          <cell r="AM191">
            <v>0</v>
          </cell>
          <cell r="AN191">
            <v>0</v>
          </cell>
          <cell r="AO191">
            <v>0</v>
          </cell>
          <cell r="AP191">
            <v>0</v>
          </cell>
        </row>
        <row r="192">
          <cell r="C192" t="str">
            <v>BOULINGUEZ Maxime</v>
          </cell>
          <cell r="AI192">
            <v>1</v>
          </cell>
          <cell r="AJ192">
            <v>2</v>
          </cell>
          <cell r="AK192">
            <v>0</v>
          </cell>
          <cell r="AL192">
            <v>0</v>
          </cell>
          <cell r="AM192">
            <v>0</v>
          </cell>
          <cell r="AN192">
            <v>0</v>
          </cell>
          <cell r="AO192">
            <v>0</v>
          </cell>
          <cell r="AP192">
            <v>0</v>
          </cell>
        </row>
        <row r="193">
          <cell r="C193" t="str">
            <v>DEBASQUIAT Antoine</v>
          </cell>
          <cell r="AI193">
            <v>3</v>
          </cell>
          <cell r="AJ193">
            <v>2</v>
          </cell>
          <cell r="AK193">
            <v>0</v>
          </cell>
          <cell r="AL193">
            <v>0</v>
          </cell>
          <cell r="AM193">
            <v>0</v>
          </cell>
          <cell r="AN193">
            <v>0</v>
          </cell>
          <cell r="AO193">
            <v>0</v>
          </cell>
          <cell r="AP193">
            <v>0</v>
          </cell>
        </row>
        <row r="194">
          <cell r="C194" t="str">
            <v>DURAND Germain</v>
          </cell>
          <cell r="AI194">
            <v>0</v>
          </cell>
          <cell r="AJ194">
            <v>0</v>
          </cell>
          <cell r="AK194">
            <v>0</v>
          </cell>
          <cell r="AL194">
            <v>0</v>
          </cell>
          <cell r="AM194">
            <v>11</v>
          </cell>
          <cell r="AN194">
            <v>0</v>
          </cell>
          <cell r="AO194">
            <v>0</v>
          </cell>
          <cell r="AP194">
            <v>0</v>
          </cell>
        </row>
        <row r="195">
          <cell r="C195" t="str">
            <v>LEPINOIS David</v>
          </cell>
          <cell r="AI195">
            <v>5</v>
          </cell>
          <cell r="AJ195">
            <v>0</v>
          </cell>
          <cell r="AK195">
            <v>0</v>
          </cell>
          <cell r="AL195">
            <v>0</v>
          </cell>
          <cell r="AM195">
            <v>0</v>
          </cell>
          <cell r="AN195">
            <v>0</v>
          </cell>
          <cell r="AO195">
            <v>0</v>
          </cell>
          <cell r="AP195">
            <v>0</v>
          </cell>
        </row>
        <row r="196">
          <cell r="C196" t="str">
            <v>EHANNO Julien</v>
          </cell>
          <cell r="AI196">
            <v>0</v>
          </cell>
          <cell r="AJ196">
            <v>3</v>
          </cell>
          <cell r="AK196">
            <v>0</v>
          </cell>
          <cell r="AL196">
            <v>0</v>
          </cell>
          <cell r="AM196">
            <v>0</v>
          </cell>
          <cell r="AN196">
            <v>0</v>
          </cell>
          <cell r="AO196">
            <v>0</v>
          </cell>
          <cell r="AP196">
            <v>0</v>
          </cell>
        </row>
        <row r="197">
          <cell r="C197" t="str">
            <v>GINESTET Clément</v>
          </cell>
          <cell r="AI197">
            <v>0</v>
          </cell>
          <cell r="AJ197">
            <v>0</v>
          </cell>
          <cell r="AK197">
            <v>0</v>
          </cell>
          <cell r="AL197">
            <v>0</v>
          </cell>
          <cell r="AM197">
            <v>0</v>
          </cell>
          <cell r="AN197">
            <v>0</v>
          </cell>
          <cell r="AO197">
            <v>0</v>
          </cell>
          <cell r="AP197">
            <v>0</v>
          </cell>
        </row>
        <row r="198">
          <cell r="C198" t="str">
            <v>ERHEL Laurianne</v>
          </cell>
          <cell r="AI198">
            <v>0</v>
          </cell>
          <cell r="AJ198">
            <v>0</v>
          </cell>
          <cell r="AK198">
            <v>4</v>
          </cell>
          <cell r="AL198">
            <v>0</v>
          </cell>
          <cell r="AM198">
            <v>0</v>
          </cell>
          <cell r="AN198">
            <v>0</v>
          </cell>
          <cell r="AO198">
            <v>0</v>
          </cell>
          <cell r="AP198">
            <v>0</v>
          </cell>
        </row>
        <row r="199">
          <cell r="C199" t="str">
            <v>MEZHED Khadija</v>
          </cell>
          <cell r="AI199">
            <v>8</v>
          </cell>
          <cell r="AJ199">
            <v>2</v>
          </cell>
          <cell r="AK199">
            <v>0</v>
          </cell>
          <cell r="AL199">
            <v>0</v>
          </cell>
          <cell r="AM199">
            <v>0</v>
          </cell>
          <cell r="AN199">
            <v>0</v>
          </cell>
          <cell r="AO199">
            <v>0</v>
          </cell>
          <cell r="AP199">
            <v>0</v>
          </cell>
        </row>
        <row r="200">
          <cell r="C200">
            <v>0</v>
          </cell>
          <cell r="AI200">
            <v>0</v>
          </cell>
          <cell r="AJ200">
            <v>0</v>
          </cell>
          <cell r="AK200">
            <v>0</v>
          </cell>
          <cell r="AL200">
            <v>0</v>
          </cell>
          <cell r="AM200">
            <v>0</v>
          </cell>
          <cell r="AN200">
            <v>0</v>
          </cell>
          <cell r="AO200">
            <v>0</v>
          </cell>
          <cell r="AP200">
            <v>0</v>
          </cell>
        </row>
        <row r="201">
          <cell r="C201" t="str">
            <v>CATHERINE Eric</v>
          </cell>
          <cell r="AI201">
            <v>0</v>
          </cell>
          <cell r="AJ201">
            <v>0</v>
          </cell>
          <cell r="AK201">
            <v>0</v>
          </cell>
          <cell r="AL201">
            <v>0</v>
          </cell>
          <cell r="AM201">
            <v>0</v>
          </cell>
          <cell r="AN201">
            <v>0</v>
          </cell>
          <cell r="AO201">
            <v>0</v>
          </cell>
          <cell r="AP201">
            <v>0</v>
          </cell>
        </row>
        <row r="202">
          <cell r="C202" t="str">
            <v>CLAIN Johan</v>
          </cell>
          <cell r="AI202">
            <v>0</v>
          </cell>
          <cell r="AJ202">
            <v>0</v>
          </cell>
          <cell r="AK202">
            <v>0</v>
          </cell>
          <cell r="AL202">
            <v>0</v>
          </cell>
          <cell r="AM202">
            <v>0</v>
          </cell>
          <cell r="AN202">
            <v>0</v>
          </cell>
          <cell r="AO202">
            <v>0</v>
          </cell>
          <cell r="AP202">
            <v>0</v>
          </cell>
        </row>
        <row r="203">
          <cell r="C203" t="str">
            <v>MENDES Lionel</v>
          </cell>
          <cell r="AI203">
            <v>0</v>
          </cell>
          <cell r="AJ203">
            <v>0</v>
          </cell>
          <cell r="AK203">
            <v>6.5</v>
          </cell>
          <cell r="AL203">
            <v>0</v>
          </cell>
          <cell r="AM203">
            <v>0</v>
          </cell>
          <cell r="AN203">
            <v>0</v>
          </cell>
          <cell r="AO203">
            <v>0</v>
          </cell>
          <cell r="AP203">
            <v>0</v>
          </cell>
        </row>
        <row r="204">
          <cell r="C204" t="str">
            <v>MITHRA Lyndie</v>
          </cell>
          <cell r="AI204" t="str">
            <v>2j+3 H</v>
          </cell>
          <cell r="AJ204">
            <v>0</v>
          </cell>
          <cell r="AK204">
            <v>0</v>
          </cell>
          <cell r="AL204">
            <v>0</v>
          </cell>
          <cell r="AM204">
            <v>0</v>
          </cell>
          <cell r="AN204">
            <v>0</v>
          </cell>
          <cell r="AO204">
            <v>0</v>
          </cell>
          <cell r="AP204">
            <v>0</v>
          </cell>
        </row>
        <row r="205">
          <cell r="C205" t="str">
            <v>NANY Jovanny</v>
          </cell>
          <cell r="AI205">
            <v>0</v>
          </cell>
          <cell r="AJ205">
            <v>0</v>
          </cell>
          <cell r="AK205">
            <v>0</v>
          </cell>
          <cell r="AL205">
            <v>0</v>
          </cell>
          <cell r="AM205">
            <v>0</v>
          </cell>
          <cell r="AN205">
            <v>0</v>
          </cell>
          <cell r="AO205">
            <v>0</v>
          </cell>
          <cell r="AP205">
            <v>0</v>
          </cell>
        </row>
        <row r="206">
          <cell r="C206" t="str">
            <v>BAPTISTO Gérard</v>
          </cell>
          <cell r="AI206">
            <v>2</v>
          </cell>
          <cell r="AJ206">
            <v>1</v>
          </cell>
          <cell r="AK206">
            <v>0</v>
          </cell>
          <cell r="AL206">
            <v>0</v>
          </cell>
          <cell r="AM206">
            <v>0</v>
          </cell>
          <cell r="AN206">
            <v>0</v>
          </cell>
          <cell r="AO206">
            <v>0</v>
          </cell>
          <cell r="AP206">
            <v>0</v>
          </cell>
        </row>
        <row r="207">
          <cell r="C207" t="str">
            <v>RIVIERE Christophe</v>
          </cell>
          <cell r="AI207">
            <v>4</v>
          </cell>
          <cell r="AJ207">
            <v>0</v>
          </cell>
          <cell r="AK207">
            <v>0</v>
          </cell>
          <cell r="AL207">
            <v>0</v>
          </cell>
          <cell r="AM207">
            <v>0</v>
          </cell>
          <cell r="AN207">
            <v>0</v>
          </cell>
          <cell r="AO207">
            <v>0</v>
          </cell>
          <cell r="AP207">
            <v>0</v>
          </cell>
        </row>
        <row r="208">
          <cell r="C208" t="str">
            <v>SINAMA V. Thierry</v>
          </cell>
          <cell r="AI208">
            <v>2</v>
          </cell>
          <cell r="AJ208">
            <v>0</v>
          </cell>
          <cell r="AK208">
            <v>0</v>
          </cell>
          <cell r="AL208">
            <v>0</v>
          </cell>
          <cell r="AM208">
            <v>0</v>
          </cell>
          <cell r="AN208">
            <v>0</v>
          </cell>
          <cell r="AO208">
            <v>0</v>
          </cell>
          <cell r="AP208">
            <v>0</v>
          </cell>
        </row>
        <row r="209">
          <cell r="C209" t="str">
            <v>TAOCHY Gilles</v>
          </cell>
          <cell r="AI209">
            <v>8</v>
          </cell>
          <cell r="AJ209">
            <v>0</v>
          </cell>
          <cell r="AK209">
            <v>0</v>
          </cell>
          <cell r="AL209">
            <v>0</v>
          </cell>
          <cell r="AM209">
            <v>0</v>
          </cell>
          <cell r="AN209">
            <v>0</v>
          </cell>
          <cell r="AO209">
            <v>0</v>
          </cell>
          <cell r="AP209">
            <v>0</v>
          </cell>
        </row>
        <row r="210">
          <cell r="C210" t="str">
            <v>TOULLEC Adeline</v>
          </cell>
          <cell r="AI210">
            <v>1</v>
          </cell>
          <cell r="AJ210">
            <v>0</v>
          </cell>
          <cell r="AK210">
            <v>0</v>
          </cell>
          <cell r="AL210">
            <v>0</v>
          </cell>
          <cell r="AM210">
            <v>0</v>
          </cell>
          <cell r="AN210">
            <v>0</v>
          </cell>
          <cell r="AO210">
            <v>0</v>
          </cell>
          <cell r="AP210">
            <v>0</v>
          </cell>
        </row>
        <row r="211">
          <cell r="C211" t="str">
            <v>JEAN BAPTISTE Lionel</v>
          </cell>
          <cell r="AI211">
            <v>0</v>
          </cell>
          <cell r="AJ211">
            <v>1</v>
          </cell>
          <cell r="AK211">
            <v>0</v>
          </cell>
          <cell r="AL211">
            <v>0</v>
          </cell>
          <cell r="AM211">
            <v>0</v>
          </cell>
          <cell r="AN211">
            <v>0</v>
          </cell>
          <cell r="AO211">
            <v>0</v>
          </cell>
          <cell r="AP211">
            <v>0</v>
          </cell>
        </row>
        <row r="212">
          <cell r="C212" t="str">
            <v>MARJADOU Thierry</v>
          </cell>
          <cell r="AI212">
            <v>5</v>
          </cell>
          <cell r="AJ212">
            <v>0</v>
          </cell>
          <cell r="AK212">
            <v>0</v>
          </cell>
          <cell r="AL212">
            <v>0</v>
          </cell>
          <cell r="AM212">
            <v>0</v>
          </cell>
          <cell r="AN212">
            <v>0</v>
          </cell>
          <cell r="AO212">
            <v>0</v>
          </cell>
          <cell r="AP212">
            <v>0</v>
          </cell>
        </row>
        <row r="213">
          <cell r="C213" t="str">
            <v>PALAMA Cédric</v>
          </cell>
          <cell r="AI213">
            <v>0</v>
          </cell>
          <cell r="AJ213">
            <v>1</v>
          </cell>
          <cell r="AK213">
            <v>0</v>
          </cell>
          <cell r="AL213">
            <v>0</v>
          </cell>
          <cell r="AM213">
            <v>0</v>
          </cell>
          <cell r="AN213">
            <v>0</v>
          </cell>
          <cell r="AO213">
            <v>0</v>
          </cell>
          <cell r="AP213">
            <v>0</v>
          </cell>
        </row>
        <row r="214">
          <cell r="C214">
            <v>0</v>
          </cell>
          <cell r="AI214">
            <v>0</v>
          </cell>
          <cell r="AJ214">
            <v>0</v>
          </cell>
          <cell r="AK214">
            <v>0</v>
          </cell>
          <cell r="AL214">
            <v>0</v>
          </cell>
          <cell r="AM214">
            <v>0</v>
          </cell>
          <cell r="AN214">
            <v>0</v>
          </cell>
          <cell r="AO214">
            <v>0</v>
          </cell>
          <cell r="AP214">
            <v>0</v>
          </cell>
        </row>
        <row r="215">
          <cell r="C215">
            <v>0</v>
          </cell>
          <cell r="AI215">
            <v>0</v>
          </cell>
          <cell r="AJ215">
            <v>0</v>
          </cell>
          <cell r="AK215">
            <v>0</v>
          </cell>
          <cell r="AL215">
            <v>0</v>
          </cell>
          <cell r="AM215">
            <v>0</v>
          </cell>
          <cell r="AN215">
            <v>0</v>
          </cell>
          <cell r="AO215">
            <v>0</v>
          </cell>
          <cell r="AP215">
            <v>0</v>
          </cell>
        </row>
        <row r="220">
          <cell r="C220" t="str">
            <v>BOUARD Cyrille</v>
          </cell>
          <cell r="AI220">
            <v>0</v>
          </cell>
          <cell r="AJ220">
            <v>0</v>
          </cell>
          <cell r="AK220">
            <v>0</v>
          </cell>
          <cell r="AL220">
            <v>0</v>
          </cell>
          <cell r="AM220">
            <v>0</v>
          </cell>
          <cell r="AN220">
            <v>0</v>
          </cell>
          <cell r="AO220">
            <v>0</v>
          </cell>
          <cell r="AP220">
            <v>0</v>
          </cell>
        </row>
        <row r="221">
          <cell r="C221" t="str">
            <v>BAUDET Raymond</v>
          </cell>
          <cell r="AI221">
            <v>0</v>
          </cell>
          <cell r="AJ221">
            <v>0</v>
          </cell>
          <cell r="AK221">
            <v>0</v>
          </cell>
          <cell r="AL221">
            <v>0</v>
          </cell>
          <cell r="AM221">
            <v>0</v>
          </cell>
          <cell r="AN221">
            <v>0</v>
          </cell>
          <cell r="AO221">
            <v>0</v>
          </cell>
          <cell r="AP221">
            <v>0</v>
          </cell>
        </row>
        <row r="222">
          <cell r="C222" t="str">
            <v>LEMAITRE Laurent</v>
          </cell>
          <cell r="AI222">
            <v>0</v>
          </cell>
          <cell r="AJ222">
            <v>0</v>
          </cell>
          <cell r="AK222">
            <v>0</v>
          </cell>
          <cell r="AL222">
            <v>0</v>
          </cell>
          <cell r="AM222">
            <v>0</v>
          </cell>
          <cell r="AN222">
            <v>0</v>
          </cell>
          <cell r="AO222">
            <v>0</v>
          </cell>
          <cell r="AP222">
            <v>0</v>
          </cell>
        </row>
        <row r="223">
          <cell r="C223" t="str">
            <v>GAULTIER Renaud</v>
          </cell>
          <cell r="AI223">
            <v>0</v>
          </cell>
          <cell r="AJ223">
            <v>0</v>
          </cell>
          <cell r="AK223">
            <v>0</v>
          </cell>
          <cell r="AL223">
            <v>0</v>
          </cell>
          <cell r="AM223">
            <v>0</v>
          </cell>
          <cell r="AN223">
            <v>0</v>
          </cell>
          <cell r="AO223">
            <v>0</v>
          </cell>
          <cell r="AP223">
            <v>0</v>
          </cell>
        </row>
        <row r="224">
          <cell r="C224">
            <v>0</v>
          </cell>
          <cell r="AI224">
            <v>0</v>
          </cell>
          <cell r="AJ224">
            <v>0</v>
          </cell>
          <cell r="AK224">
            <v>0</v>
          </cell>
          <cell r="AL224">
            <v>0</v>
          </cell>
          <cell r="AM224">
            <v>0</v>
          </cell>
          <cell r="AN224">
            <v>0</v>
          </cell>
          <cell r="AO224">
            <v>0</v>
          </cell>
          <cell r="AP224">
            <v>0</v>
          </cell>
        </row>
        <row r="225">
          <cell r="C225" t="str">
            <v>SAINT-JAMES Armelle</v>
          </cell>
          <cell r="AI225">
            <v>0</v>
          </cell>
          <cell r="AJ225">
            <v>0</v>
          </cell>
          <cell r="AK225">
            <v>25</v>
          </cell>
          <cell r="AL225">
            <v>0</v>
          </cell>
          <cell r="AM225">
            <v>0</v>
          </cell>
          <cell r="AN225">
            <v>0</v>
          </cell>
          <cell r="AO225">
            <v>0</v>
          </cell>
          <cell r="AP225">
            <v>0</v>
          </cell>
        </row>
        <row r="226">
          <cell r="C226" t="str">
            <v>FLORENCY Sabrina</v>
          </cell>
          <cell r="AI226">
            <v>0</v>
          </cell>
          <cell r="AJ226">
            <v>0</v>
          </cell>
          <cell r="AK226">
            <v>0</v>
          </cell>
          <cell r="AL226">
            <v>0</v>
          </cell>
          <cell r="AM226">
            <v>0</v>
          </cell>
          <cell r="AN226">
            <v>0</v>
          </cell>
          <cell r="AO226">
            <v>0</v>
          </cell>
          <cell r="AP226">
            <v>0</v>
          </cell>
        </row>
        <row r="227">
          <cell r="C227" t="str">
            <v>NASSIBOU Doria</v>
          </cell>
          <cell r="AI227">
            <v>0</v>
          </cell>
          <cell r="AJ227">
            <v>0</v>
          </cell>
          <cell r="AK227">
            <v>2</v>
          </cell>
          <cell r="AL227">
            <v>0</v>
          </cell>
          <cell r="AM227">
            <v>0</v>
          </cell>
          <cell r="AN227">
            <v>0</v>
          </cell>
          <cell r="AO227">
            <v>0</v>
          </cell>
          <cell r="AP227">
            <v>0</v>
          </cell>
        </row>
        <row r="228">
          <cell r="C228" t="str">
            <v>GASPARD Nathalia</v>
          </cell>
          <cell r="AI228">
            <v>0</v>
          </cell>
          <cell r="AJ228">
            <v>0</v>
          </cell>
          <cell r="AK228">
            <v>0</v>
          </cell>
          <cell r="AL228">
            <v>0</v>
          </cell>
          <cell r="AM228">
            <v>0</v>
          </cell>
          <cell r="AN228">
            <v>0</v>
          </cell>
          <cell r="AO228">
            <v>0</v>
          </cell>
          <cell r="AP228">
            <v>0</v>
          </cell>
        </row>
        <row r="229">
          <cell r="C229" t="str">
            <v>VITAL Véronique</v>
          </cell>
          <cell r="AI229">
            <v>3</v>
          </cell>
          <cell r="AJ229">
            <v>0</v>
          </cell>
          <cell r="AK229">
            <v>0</v>
          </cell>
          <cell r="AL229">
            <v>0</v>
          </cell>
          <cell r="AM229">
            <v>0</v>
          </cell>
          <cell r="AN229">
            <v>0</v>
          </cell>
          <cell r="AO229">
            <v>0</v>
          </cell>
          <cell r="AP229">
            <v>0</v>
          </cell>
        </row>
        <row r="230">
          <cell r="C230">
            <v>0</v>
          </cell>
          <cell r="AI230">
            <v>0</v>
          </cell>
          <cell r="AJ230">
            <v>0</v>
          </cell>
          <cell r="AK230">
            <v>0</v>
          </cell>
          <cell r="AL230">
            <v>0</v>
          </cell>
          <cell r="AM230">
            <v>0</v>
          </cell>
          <cell r="AN230">
            <v>0</v>
          </cell>
          <cell r="AO230">
            <v>0</v>
          </cell>
          <cell r="AP230">
            <v>0</v>
          </cell>
        </row>
        <row r="231">
          <cell r="C231" t="str">
            <v>ADRIEN Jimmy</v>
          </cell>
          <cell r="AI231">
            <v>0</v>
          </cell>
          <cell r="AJ231">
            <v>0</v>
          </cell>
          <cell r="AK231">
            <v>24</v>
          </cell>
          <cell r="AL231">
            <v>0</v>
          </cell>
          <cell r="AM231">
            <v>0</v>
          </cell>
          <cell r="AN231">
            <v>0</v>
          </cell>
          <cell r="AO231">
            <v>0</v>
          </cell>
          <cell r="AP231">
            <v>0</v>
          </cell>
        </row>
        <row r="232">
          <cell r="C232" t="str">
            <v>ARAYE DELPHINE</v>
          </cell>
          <cell r="AI232">
            <v>4</v>
          </cell>
          <cell r="AJ232">
            <v>0</v>
          </cell>
          <cell r="AK232">
            <v>0</v>
          </cell>
          <cell r="AL232">
            <v>0</v>
          </cell>
          <cell r="AM232">
            <v>0</v>
          </cell>
          <cell r="AN232">
            <v>0</v>
          </cell>
          <cell r="AO232">
            <v>0</v>
          </cell>
          <cell r="AP232">
            <v>0</v>
          </cell>
        </row>
        <row r="233">
          <cell r="C233" t="str">
            <v>BOULINGUEZ Maxime</v>
          </cell>
          <cell r="AI233">
            <v>0</v>
          </cell>
          <cell r="AJ233">
            <v>0</v>
          </cell>
          <cell r="AK233">
            <v>0</v>
          </cell>
          <cell r="AL233">
            <v>0</v>
          </cell>
          <cell r="AM233">
            <v>0</v>
          </cell>
          <cell r="AN233">
            <v>0</v>
          </cell>
          <cell r="AO233">
            <v>0</v>
          </cell>
          <cell r="AP233">
            <v>0</v>
          </cell>
        </row>
        <row r="234">
          <cell r="C234" t="str">
            <v>DEBASQUIAT Antoine</v>
          </cell>
          <cell r="AI234">
            <v>1</v>
          </cell>
          <cell r="AJ234">
            <v>3</v>
          </cell>
          <cell r="AK234">
            <v>0</v>
          </cell>
          <cell r="AL234">
            <v>0</v>
          </cell>
          <cell r="AM234">
            <v>0</v>
          </cell>
          <cell r="AN234">
            <v>0</v>
          </cell>
          <cell r="AO234">
            <v>0</v>
          </cell>
          <cell r="AP234">
            <v>0</v>
          </cell>
        </row>
        <row r="235">
          <cell r="C235" t="str">
            <v>DURAND Germain</v>
          </cell>
          <cell r="AI235">
            <v>0</v>
          </cell>
          <cell r="AJ235">
            <v>0</v>
          </cell>
          <cell r="AK235">
            <v>0</v>
          </cell>
          <cell r="AL235">
            <v>0</v>
          </cell>
          <cell r="AM235">
            <v>0</v>
          </cell>
          <cell r="AN235">
            <v>0</v>
          </cell>
          <cell r="AO235">
            <v>0</v>
          </cell>
          <cell r="AP235">
            <v>0</v>
          </cell>
        </row>
        <row r="236">
          <cell r="C236" t="str">
            <v>LEPINOIS David</v>
          </cell>
          <cell r="AI236">
            <v>0</v>
          </cell>
          <cell r="AJ236">
            <v>0</v>
          </cell>
          <cell r="AK236">
            <v>0</v>
          </cell>
          <cell r="AL236">
            <v>0</v>
          </cell>
          <cell r="AM236">
            <v>0</v>
          </cell>
          <cell r="AN236">
            <v>0</v>
          </cell>
          <cell r="AO236">
            <v>0</v>
          </cell>
          <cell r="AP236">
            <v>0</v>
          </cell>
        </row>
        <row r="237">
          <cell r="C237" t="str">
            <v>EHANNO Julien</v>
          </cell>
          <cell r="AI237">
            <v>8</v>
          </cell>
          <cell r="AJ237">
            <v>0</v>
          </cell>
          <cell r="AK237">
            <v>0</v>
          </cell>
          <cell r="AL237">
            <v>0</v>
          </cell>
          <cell r="AM237">
            <v>0</v>
          </cell>
          <cell r="AN237">
            <v>0</v>
          </cell>
          <cell r="AO237">
            <v>0</v>
          </cell>
          <cell r="AP237">
            <v>0</v>
          </cell>
        </row>
        <row r="238">
          <cell r="C238" t="str">
            <v>GINESTET Clément</v>
          </cell>
          <cell r="AI238">
            <v>0</v>
          </cell>
          <cell r="AJ238">
            <v>0</v>
          </cell>
          <cell r="AK238">
            <v>0</v>
          </cell>
          <cell r="AL238">
            <v>0</v>
          </cell>
          <cell r="AM238">
            <v>0</v>
          </cell>
          <cell r="AN238">
            <v>0</v>
          </cell>
          <cell r="AO238">
            <v>0</v>
          </cell>
          <cell r="AP238">
            <v>0</v>
          </cell>
        </row>
        <row r="239">
          <cell r="C239" t="str">
            <v>ERHEL Laurianne</v>
          </cell>
          <cell r="AI239">
            <v>20</v>
          </cell>
          <cell r="AJ239">
            <v>2</v>
          </cell>
          <cell r="AK239">
            <v>0</v>
          </cell>
          <cell r="AL239">
            <v>0</v>
          </cell>
          <cell r="AM239">
            <v>0</v>
          </cell>
          <cell r="AN239">
            <v>0</v>
          </cell>
          <cell r="AO239">
            <v>0</v>
          </cell>
          <cell r="AP239">
            <v>0</v>
          </cell>
        </row>
        <row r="240">
          <cell r="C240" t="str">
            <v>MEZHED Khadija</v>
          </cell>
          <cell r="AI240">
            <v>0</v>
          </cell>
          <cell r="AJ240">
            <v>0</v>
          </cell>
          <cell r="AK240">
            <v>0</v>
          </cell>
          <cell r="AL240">
            <v>2</v>
          </cell>
          <cell r="AM240">
            <v>0</v>
          </cell>
          <cell r="AN240">
            <v>0</v>
          </cell>
          <cell r="AO240">
            <v>0</v>
          </cell>
          <cell r="AP240">
            <v>0</v>
          </cell>
        </row>
        <row r="241">
          <cell r="C241">
            <v>0</v>
          </cell>
          <cell r="AI241">
            <v>0</v>
          </cell>
          <cell r="AJ241">
            <v>0</v>
          </cell>
          <cell r="AK241">
            <v>0</v>
          </cell>
          <cell r="AL241">
            <v>0</v>
          </cell>
          <cell r="AM241">
            <v>0</v>
          </cell>
          <cell r="AN241">
            <v>0</v>
          </cell>
          <cell r="AO241">
            <v>0</v>
          </cell>
          <cell r="AP241">
            <v>0</v>
          </cell>
        </row>
        <row r="242">
          <cell r="C242" t="str">
            <v>CATHERINE Eric</v>
          </cell>
          <cell r="AI242">
            <v>0</v>
          </cell>
          <cell r="AJ242">
            <v>0</v>
          </cell>
          <cell r="AK242">
            <v>0</v>
          </cell>
          <cell r="AL242">
            <v>0</v>
          </cell>
          <cell r="AM242">
            <v>0</v>
          </cell>
          <cell r="AN242">
            <v>0</v>
          </cell>
          <cell r="AO242">
            <v>0</v>
          </cell>
          <cell r="AP242">
            <v>0</v>
          </cell>
        </row>
        <row r="243">
          <cell r="C243" t="str">
            <v>CLAIN Johan</v>
          </cell>
          <cell r="AI243">
            <v>0</v>
          </cell>
          <cell r="AJ243">
            <v>0</v>
          </cell>
          <cell r="AK243">
            <v>0</v>
          </cell>
          <cell r="AL243">
            <v>0</v>
          </cell>
          <cell r="AM243">
            <v>0</v>
          </cell>
          <cell r="AN243">
            <v>0</v>
          </cell>
          <cell r="AO243">
            <v>0</v>
          </cell>
          <cell r="AP243">
            <v>0</v>
          </cell>
        </row>
        <row r="244">
          <cell r="C244" t="str">
            <v>MENDES Lionel</v>
          </cell>
          <cell r="AI244">
            <v>0</v>
          </cell>
          <cell r="AJ244">
            <v>0</v>
          </cell>
          <cell r="AK244">
            <v>0</v>
          </cell>
          <cell r="AL244">
            <v>0</v>
          </cell>
          <cell r="AM244">
            <v>0</v>
          </cell>
          <cell r="AN244">
            <v>0</v>
          </cell>
          <cell r="AO244">
            <v>0</v>
          </cell>
          <cell r="AP244">
            <v>0</v>
          </cell>
        </row>
        <row r="245">
          <cell r="C245" t="str">
            <v>MITHRA Lyndie</v>
          </cell>
          <cell r="AI245">
            <v>1</v>
          </cell>
          <cell r="AJ245">
            <v>0</v>
          </cell>
          <cell r="AK245">
            <v>0</v>
          </cell>
          <cell r="AL245">
            <v>0</v>
          </cell>
          <cell r="AM245">
            <v>0</v>
          </cell>
          <cell r="AN245">
            <v>0</v>
          </cell>
          <cell r="AO245">
            <v>0</v>
          </cell>
          <cell r="AP245">
            <v>0</v>
          </cell>
        </row>
        <row r="246">
          <cell r="C246" t="str">
            <v>NANY Jovanny</v>
          </cell>
          <cell r="AI246">
            <v>0</v>
          </cell>
          <cell r="AJ246">
            <v>0</v>
          </cell>
          <cell r="AK246">
            <v>0</v>
          </cell>
          <cell r="AL246">
            <v>2</v>
          </cell>
          <cell r="AM246">
            <v>0</v>
          </cell>
          <cell r="AN246">
            <v>0</v>
          </cell>
          <cell r="AO246">
            <v>0</v>
          </cell>
          <cell r="AP246">
            <v>0</v>
          </cell>
        </row>
        <row r="247">
          <cell r="C247" t="str">
            <v>BAPTISTO Gérard</v>
          </cell>
          <cell r="AI247">
            <v>0</v>
          </cell>
          <cell r="AJ247">
            <v>0</v>
          </cell>
          <cell r="AK247">
            <v>0</v>
          </cell>
          <cell r="AL247">
            <v>2</v>
          </cell>
          <cell r="AM247">
            <v>0</v>
          </cell>
          <cell r="AN247">
            <v>0</v>
          </cell>
          <cell r="AO247">
            <v>0</v>
          </cell>
          <cell r="AP247">
            <v>0</v>
          </cell>
        </row>
        <row r="248">
          <cell r="C248" t="str">
            <v>RIVIERE Christophe</v>
          </cell>
          <cell r="AI248">
            <v>0</v>
          </cell>
          <cell r="AJ248">
            <v>0</v>
          </cell>
          <cell r="AK248">
            <v>0</v>
          </cell>
          <cell r="AL248">
            <v>0</v>
          </cell>
          <cell r="AM248">
            <v>0</v>
          </cell>
          <cell r="AN248">
            <v>0</v>
          </cell>
          <cell r="AO248">
            <v>0</v>
          </cell>
          <cell r="AP248">
            <v>0</v>
          </cell>
        </row>
        <row r="249">
          <cell r="C249" t="str">
            <v>SINAMA V. Thierry</v>
          </cell>
          <cell r="AI249">
            <v>21</v>
          </cell>
          <cell r="AJ249">
            <v>0</v>
          </cell>
          <cell r="AK249">
            <v>0</v>
          </cell>
          <cell r="AL249">
            <v>0</v>
          </cell>
          <cell r="AM249">
            <v>0</v>
          </cell>
          <cell r="AN249">
            <v>0</v>
          </cell>
          <cell r="AO249">
            <v>0</v>
          </cell>
          <cell r="AP249">
            <v>0</v>
          </cell>
        </row>
        <row r="250">
          <cell r="C250" t="str">
            <v>TAOCHY Gilles</v>
          </cell>
          <cell r="AI250">
            <v>1</v>
          </cell>
          <cell r="AJ250">
            <v>0</v>
          </cell>
          <cell r="AK250">
            <v>0</v>
          </cell>
          <cell r="AL250">
            <v>0</v>
          </cell>
          <cell r="AM250">
            <v>0</v>
          </cell>
          <cell r="AN250">
            <v>0</v>
          </cell>
          <cell r="AO250">
            <v>0</v>
          </cell>
          <cell r="AP250">
            <v>0</v>
          </cell>
        </row>
        <row r="251">
          <cell r="C251" t="str">
            <v>TOULLEC Adeline</v>
          </cell>
          <cell r="AI251">
            <v>0</v>
          </cell>
          <cell r="AJ251">
            <v>0</v>
          </cell>
          <cell r="AK251">
            <v>1</v>
          </cell>
          <cell r="AL251">
            <v>0</v>
          </cell>
          <cell r="AM251">
            <v>0</v>
          </cell>
          <cell r="AN251">
            <v>0</v>
          </cell>
          <cell r="AO251">
            <v>0</v>
          </cell>
          <cell r="AP251">
            <v>0</v>
          </cell>
        </row>
        <row r="252">
          <cell r="C252" t="str">
            <v>JEAN BAPTISTE Lionel</v>
          </cell>
          <cell r="AI252">
            <v>0</v>
          </cell>
          <cell r="AJ252">
            <v>0</v>
          </cell>
          <cell r="AK252">
            <v>0</v>
          </cell>
          <cell r="AL252">
            <v>8</v>
          </cell>
          <cell r="AM252">
            <v>0</v>
          </cell>
          <cell r="AN252">
            <v>0</v>
          </cell>
          <cell r="AO252">
            <v>0</v>
          </cell>
          <cell r="AP252">
            <v>0</v>
          </cell>
        </row>
        <row r="253">
          <cell r="C253" t="str">
            <v>MARJADOU Thierry</v>
          </cell>
          <cell r="AI253">
            <v>1</v>
          </cell>
          <cell r="AJ253">
            <v>0</v>
          </cell>
          <cell r="AK253">
            <v>0</v>
          </cell>
          <cell r="AL253">
            <v>0</v>
          </cell>
          <cell r="AM253">
            <v>0</v>
          </cell>
          <cell r="AN253">
            <v>0</v>
          </cell>
          <cell r="AO253">
            <v>0</v>
          </cell>
          <cell r="AP253">
            <v>0</v>
          </cell>
        </row>
        <row r="254">
          <cell r="C254" t="str">
            <v>PALAMA Cédric</v>
          </cell>
          <cell r="AI254">
            <v>0</v>
          </cell>
          <cell r="AJ254">
            <v>0</v>
          </cell>
          <cell r="AK254">
            <v>0</v>
          </cell>
          <cell r="AL254">
            <v>0</v>
          </cell>
          <cell r="AM254">
            <v>0</v>
          </cell>
          <cell r="AN254">
            <v>0</v>
          </cell>
          <cell r="AO254">
            <v>0</v>
          </cell>
          <cell r="AP254">
            <v>0</v>
          </cell>
        </row>
        <row r="255">
          <cell r="C255">
            <v>0</v>
          </cell>
          <cell r="AI255">
            <v>0</v>
          </cell>
          <cell r="AJ255">
            <v>0</v>
          </cell>
          <cell r="AK255">
            <v>0</v>
          </cell>
          <cell r="AL255">
            <v>0</v>
          </cell>
          <cell r="AM255">
            <v>0</v>
          </cell>
          <cell r="AN255">
            <v>0</v>
          </cell>
          <cell r="AO255">
            <v>0</v>
          </cell>
          <cell r="AP255">
            <v>0</v>
          </cell>
        </row>
        <row r="256">
          <cell r="C256">
            <v>0</v>
          </cell>
          <cell r="AI256">
            <v>0</v>
          </cell>
          <cell r="AJ256">
            <v>0</v>
          </cell>
          <cell r="AK256">
            <v>0</v>
          </cell>
          <cell r="AL256">
            <v>0</v>
          </cell>
          <cell r="AM256">
            <v>0</v>
          </cell>
          <cell r="AN256">
            <v>0</v>
          </cell>
          <cell r="AO256">
            <v>0</v>
          </cell>
          <cell r="AP256">
            <v>0</v>
          </cell>
        </row>
        <row r="261">
          <cell r="C261" t="str">
            <v>BOUARD Cyrille</v>
          </cell>
          <cell r="AI261">
            <v>4</v>
          </cell>
          <cell r="AJ261">
            <v>0</v>
          </cell>
          <cell r="AK261">
            <v>0</v>
          </cell>
          <cell r="AL261">
            <v>0</v>
          </cell>
          <cell r="AM261">
            <v>0</v>
          </cell>
          <cell r="AN261">
            <v>0</v>
          </cell>
          <cell r="AO261">
            <v>0</v>
          </cell>
          <cell r="AP261">
            <v>0</v>
          </cell>
        </row>
        <row r="262">
          <cell r="C262" t="str">
            <v>BAUDET Raymond</v>
          </cell>
          <cell r="AI262">
            <v>0</v>
          </cell>
          <cell r="AJ262">
            <v>0</v>
          </cell>
          <cell r="AK262">
            <v>0</v>
          </cell>
          <cell r="AL262">
            <v>0</v>
          </cell>
          <cell r="AM262">
            <v>0</v>
          </cell>
          <cell r="AN262">
            <v>0</v>
          </cell>
          <cell r="AO262">
            <v>0</v>
          </cell>
          <cell r="AP262">
            <v>0</v>
          </cell>
        </row>
        <row r="263">
          <cell r="C263" t="str">
            <v>LEMAITRE Laurent</v>
          </cell>
          <cell r="AI263">
            <v>5</v>
          </cell>
          <cell r="AJ263">
            <v>0</v>
          </cell>
          <cell r="AK263">
            <v>0</v>
          </cell>
          <cell r="AL263">
            <v>0</v>
          </cell>
          <cell r="AM263">
            <v>0</v>
          </cell>
          <cell r="AN263">
            <v>0</v>
          </cell>
          <cell r="AO263">
            <v>0</v>
          </cell>
          <cell r="AP263">
            <v>0</v>
          </cell>
        </row>
        <row r="264">
          <cell r="C264" t="str">
            <v>GAULTIER Renaud</v>
          </cell>
          <cell r="AI264">
            <v>10</v>
          </cell>
          <cell r="AJ264">
            <v>0</v>
          </cell>
          <cell r="AK264">
            <v>0</v>
          </cell>
          <cell r="AL264">
            <v>0</v>
          </cell>
          <cell r="AM264">
            <v>0</v>
          </cell>
          <cell r="AN264">
            <v>0</v>
          </cell>
          <cell r="AO264">
            <v>0</v>
          </cell>
          <cell r="AP264">
            <v>0</v>
          </cell>
        </row>
        <row r="265">
          <cell r="C265">
            <v>0</v>
          </cell>
          <cell r="AI265">
            <v>0</v>
          </cell>
          <cell r="AJ265">
            <v>0</v>
          </cell>
          <cell r="AK265">
            <v>0</v>
          </cell>
          <cell r="AL265">
            <v>0</v>
          </cell>
          <cell r="AM265">
            <v>0</v>
          </cell>
          <cell r="AN265">
            <v>0</v>
          </cell>
          <cell r="AO265">
            <v>0</v>
          </cell>
          <cell r="AP265">
            <v>0</v>
          </cell>
        </row>
        <row r="266">
          <cell r="C266" t="str">
            <v>SAINT-JAMES Armelle</v>
          </cell>
          <cell r="AI266">
            <v>0</v>
          </cell>
          <cell r="AJ266">
            <v>0</v>
          </cell>
          <cell r="AK266">
            <v>26</v>
          </cell>
          <cell r="AL266">
            <v>0</v>
          </cell>
          <cell r="AM266">
            <v>0</v>
          </cell>
          <cell r="AN266">
            <v>0</v>
          </cell>
          <cell r="AO266">
            <v>0</v>
          </cell>
          <cell r="AP266">
            <v>0</v>
          </cell>
        </row>
        <row r="267">
          <cell r="C267" t="str">
            <v>FLORENCY Sabrina</v>
          </cell>
          <cell r="AI267">
            <v>3</v>
          </cell>
          <cell r="AJ267">
            <v>0</v>
          </cell>
          <cell r="AK267">
            <v>0</v>
          </cell>
          <cell r="AL267">
            <v>0</v>
          </cell>
          <cell r="AM267">
            <v>0</v>
          </cell>
          <cell r="AN267">
            <v>0</v>
          </cell>
          <cell r="AO267">
            <v>0</v>
          </cell>
          <cell r="AP267">
            <v>0</v>
          </cell>
        </row>
        <row r="268">
          <cell r="C268" t="str">
            <v>NASSIBOU Doria</v>
          </cell>
          <cell r="AI268">
            <v>0</v>
          </cell>
          <cell r="AJ268">
            <v>0</v>
          </cell>
          <cell r="AK268">
            <v>0</v>
          </cell>
          <cell r="AL268">
            <v>0</v>
          </cell>
          <cell r="AM268">
            <v>0</v>
          </cell>
          <cell r="AN268">
            <v>0</v>
          </cell>
          <cell r="AO268">
            <v>0</v>
          </cell>
          <cell r="AP268">
            <v>0</v>
          </cell>
        </row>
        <row r="269">
          <cell r="C269" t="str">
            <v>GASPARD Nathalia</v>
          </cell>
          <cell r="AI269">
            <v>0</v>
          </cell>
          <cell r="AJ269">
            <v>0</v>
          </cell>
          <cell r="AK269">
            <v>0</v>
          </cell>
          <cell r="AL269">
            <v>0</v>
          </cell>
          <cell r="AM269">
            <v>0</v>
          </cell>
          <cell r="AN269">
            <v>0</v>
          </cell>
          <cell r="AO269">
            <v>0</v>
          </cell>
          <cell r="AP269">
            <v>0</v>
          </cell>
        </row>
        <row r="270">
          <cell r="C270" t="str">
            <v>VITAL Véronique</v>
          </cell>
          <cell r="AI270">
            <v>0</v>
          </cell>
          <cell r="AJ270">
            <v>0</v>
          </cell>
          <cell r="AK270">
            <v>0</v>
          </cell>
          <cell r="AL270">
            <v>0</v>
          </cell>
          <cell r="AM270">
            <v>0</v>
          </cell>
          <cell r="AN270">
            <v>0</v>
          </cell>
          <cell r="AO270">
            <v>0</v>
          </cell>
          <cell r="AP270">
            <v>0</v>
          </cell>
        </row>
        <row r="271">
          <cell r="C271">
            <v>0</v>
          </cell>
          <cell r="AI271">
            <v>0</v>
          </cell>
          <cell r="AJ271">
            <v>0</v>
          </cell>
          <cell r="AK271">
            <v>0</v>
          </cell>
          <cell r="AL271">
            <v>0</v>
          </cell>
          <cell r="AM271">
            <v>0</v>
          </cell>
          <cell r="AN271">
            <v>0</v>
          </cell>
          <cell r="AO271">
            <v>0</v>
          </cell>
          <cell r="AP271">
            <v>0</v>
          </cell>
        </row>
        <row r="272">
          <cell r="C272" t="str">
            <v>ADRIEN Jimmy</v>
          </cell>
          <cell r="AI272">
            <v>0</v>
          </cell>
          <cell r="AJ272">
            <v>0</v>
          </cell>
          <cell r="AK272">
            <v>23</v>
          </cell>
          <cell r="AL272">
            <v>0</v>
          </cell>
          <cell r="AM272">
            <v>0</v>
          </cell>
          <cell r="AN272">
            <v>0</v>
          </cell>
          <cell r="AO272">
            <v>0</v>
          </cell>
          <cell r="AP272">
            <v>0</v>
          </cell>
        </row>
        <row r="273">
          <cell r="C273" t="str">
            <v>ARAYE DELPHINE</v>
          </cell>
          <cell r="AI273">
            <v>0</v>
          </cell>
          <cell r="AJ273">
            <v>0</v>
          </cell>
          <cell r="AK273">
            <v>0</v>
          </cell>
          <cell r="AL273">
            <v>0</v>
          </cell>
          <cell r="AM273">
            <v>0</v>
          </cell>
          <cell r="AN273">
            <v>0</v>
          </cell>
          <cell r="AO273">
            <v>0</v>
          </cell>
          <cell r="AP273">
            <v>0</v>
          </cell>
        </row>
        <row r="274">
          <cell r="C274" t="str">
            <v>BOULINGUEZ Maxime</v>
          </cell>
          <cell r="AI274">
            <v>0</v>
          </cell>
          <cell r="AJ274">
            <v>0</v>
          </cell>
          <cell r="AK274">
            <v>0</v>
          </cell>
          <cell r="AL274">
            <v>0</v>
          </cell>
          <cell r="AM274">
            <v>0</v>
          </cell>
          <cell r="AN274">
            <v>0</v>
          </cell>
          <cell r="AO274">
            <v>0</v>
          </cell>
          <cell r="AP274">
            <v>0</v>
          </cell>
        </row>
        <row r="275">
          <cell r="C275" t="str">
            <v>DEBASQUIAT Antoine</v>
          </cell>
          <cell r="AI275">
            <v>0</v>
          </cell>
          <cell r="AJ275">
            <v>0</v>
          </cell>
          <cell r="AK275">
            <v>0</v>
          </cell>
          <cell r="AL275">
            <v>0</v>
          </cell>
          <cell r="AM275">
            <v>0</v>
          </cell>
          <cell r="AN275">
            <v>0</v>
          </cell>
          <cell r="AO275">
            <v>0</v>
          </cell>
          <cell r="AP275">
            <v>0</v>
          </cell>
        </row>
        <row r="276">
          <cell r="C276" t="str">
            <v>DURAND Germain</v>
          </cell>
          <cell r="AI276">
            <v>0</v>
          </cell>
          <cell r="AJ276">
            <v>0</v>
          </cell>
          <cell r="AK276">
            <v>0</v>
          </cell>
          <cell r="AL276">
            <v>0</v>
          </cell>
          <cell r="AM276">
            <v>0</v>
          </cell>
          <cell r="AN276">
            <v>0</v>
          </cell>
          <cell r="AO276">
            <v>0</v>
          </cell>
          <cell r="AP276">
            <v>0</v>
          </cell>
        </row>
        <row r="277">
          <cell r="C277" t="str">
            <v>LEPINOIS David</v>
          </cell>
          <cell r="AI277">
            <v>0</v>
          </cell>
          <cell r="AJ277">
            <v>0</v>
          </cell>
          <cell r="AK277">
            <v>0</v>
          </cell>
          <cell r="AL277">
            <v>0</v>
          </cell>
          <cell r="AM277">
            <v>0</v>
          </cell>
          <cell r="AN277">
            <v>0</v>
          </cell>
          <cell r="AO277">
            <v>0</v>
          </cell>
          <cell r="AP277">
            <v>0</v>
          </cell>
        </row>
        <row r="278">
          <cell r="C278" t="str">
            <v>AVANZINI Nicolas</v>
          </cell>
          <cell r="AI278">
            <v>0</v>
          </cell>
          <cell r="AJ278">
            <v>0</v>
          </cell>
          <cell r="AK278">
            <v>0</v>
          </cell>
          <cell r="AL278">
            <v>0</v>
          </cell>
          <cell r="AM278">
            <v>0</v>
          </cell>
          <cell r="AN278">
            <v>0</v>
          </cell>
          <cell r="AO278">
            <v>0</v>
          </cell>
          <cell r="AP278">
            <v>0</v>
          </cell>
        </row>
        <row r="279">
          <cell r="C279" t="str">
            <v>GINESTET Clément</v>
          </cell>
          <cell r="AI279">
            <v>0</v>
          </cell>
          <cell r="AJ279">
            <v>0</v>
          </cell>
          <cell r="AK279">
            <v>0</v>
          </cell>
          <cell r="AL279">
            <v>0</v>
          </cell>
          <cell r="AM279">
            <v>0</v>
          </cell>
          <cell r="AN279">
            <v>0</v>
          </cell>
          <cell r="AO279">
            <v>0</v>
          </cell>
          <cell r="AP279">
            <v>0</v>
          </cell>
        </row>
        <row r="280">
          <cell r="C280" t="str">
            <v>ERHEL Laurianne</v>
          </cell>
          <cell r="AI280">
            <v>0</v>
          </cell>
          <cell r="AJ280">
            <v>0</v>
          </cell>
          <cell r="AK280">
            <v>0</v>
          </cell>
          <cell r="AL280">
            <v>0</v>
          </cell>
          <cell r="AM280">
            <v>0</v>
          </cell>
          <cell r="AN280">
            <v>0</v>
          </cell>
          <cell r="AO280">
            <v>0</v>
          </cell>
          <cell r="AP280">
            <v>0</v>
          </cell>
        </row>
        <row r="281">
          <cell r="C281" t="str">
            <v>MEZHED Khadija</v>
          </cell>
          <cell r="AI281">
            <v>0</v>
          </cell>
          <cell r="AJ281">
            <v>0</v>
          </cell>
          <cell r="AK281">
            <v>0</v>
          </cell>
          <cell r="AL281">
            <v>0</v>
          </cell>
          <cell r="AM281">
            <v>0</v>
          </cell>
          <cell r="AN281">
            <v>0</v>
          </cell>
          <cell r="AO281">
            <v>0</v>
          </cell>
          <cell r="AP281">
            <v>0</v>
          </cell>
        </row>
        <row r="282">
          <cell r="C282">
            <v>0</v>
          </cell>
          <cell r="AI282">
            <v>0</v>
          </cell>
          <cell r="AJ282">
            <v>0</v>
          </cell>
          <cell r="AK282">
            <v>0</v>
          </cell>
          <cell r="AL282">
            <v>0</v>
          </cell>
          <cell r="AM282">
            <v>0</v>
          </cell>
          <cell r="AN282">
            <v>0</v>
          </cell>
          <cell r="AO282">
            <v>0</v>
          </cell>
          <cell r="AP282">
            <v>0</v>
          </cell>
        </row>
        <row r="283">
          <cell r="C283" t="str">
            <v>CATHERINE Eric</v>
          </cell>
          <cell r="AI283">
            <v>1</v>
          </cell>
          <cell r="AJ283">
            <v>0</v>
          </cell>
          <cell r="AK283">
            <v>0</v>
          </cell>
          <cell r="AL283">
            <v>0</v>
          </cell>
          <cell r="AM283">
            <v>0</v>
          </cell>
          <cell r="AN283">
            <v>0</v>
          </cell>
          <cell r="AO283">
            <v>0</v>
          </cell>
          <cell r="AP283">
            <v>0</v>
          </cell>
        </row>
        <row r="284">
          <cell r="C284" t="str">
            <v>CLAIN Johan</v>
          </cell>
          <cell r="AI284">
            <v>0</v>
          </cell>
          <cell r="AJ284">
            <v>0</v>
          </cell>
          <cell r="AK284">
            <v>0</v>
          </cell>
          <cell r="AL284">
            <v>0</v>
          </cell>
          <cell r="AM284">
            <v>0</v>
          </cell>
          <cell r="AN284">
            <v>0</v>
          </cell>
          <cell r="AO284">
            <v>0</v>
          </cell>
          <cell r="AP284">
            <v>0</v>
          </cell>
        </row>
        <row r="285">
          <cell r="C285" t="str">
            <v>MENDES Lionel</v>
          </cell>
          <cell r="AI285">
            <v>0</v>
          </cell>
          <cell r="AJ285">
            <v>0</v>
          </cell>
          <cell r="AK285">
            <v>0</v>
          </cell>
          <cell r="AL285">
            <v>0</v>
          </cell>
          <cell r="AM285">
            <v>0</v>
          </cell>
          <cell r="AN285">
            <v>0</v>
          </cell>
          <cell r="AO285">
            <v>0</v>
          </cell>
          <cell r="AP285">
            <v>0</v>
          </cell>
        </row>
        <row r="286">
          <cell r="C286" t="str">
            <v>MITHRA Lyndie</v>
          </cell>
          <cell r="AI286">
            <v>0</v>
          </cell>
          <cell r="AJ286">
            <v>0</v>
          </cell>
          <cell r="AK286">
            <v>0</v>
          </cell>
          <cell r="AL286">
            <v>0</v>
          </cell>
          <cell r="AM286">
            <v>0</v>
          </cell>
          <cell r="AN286">
            <v>0</v>
          </cell>
          <cell r="AO286">
            <v>0</v>
          </cell>
          <cell r="AP286">
            <v>0</v>
          </cell>
        </row>
        <row r="287">
          <cell r="C287" t="str">
            <v>NANY Jovanny</v>
          </cell>
          <cell r="AI287">
            <v>0</v>
          </cell>
          <cell r="AJ287">
            <v>0</v>
          </cell>
          <cell r="AK287">
            <v>0</v>
          </cell>
          <cell r="AL287">
            <v>0</v>
          </cell>
          <cell r="AM287">
            <v>0</v>
          </cell>
          <cell r="AN287">
            <v>0</v>
          </cell>
          <cell r="AO287">
            <v>0</v>
          </cell>
          <cell r="AP287">
            <v>0</v>
          </cell>
        </row>
        <row r="288">
          <cell r="C288" t="str">
            <v>BAPTISTO Gérard</v>
          </cell>
          <cell r="AI288">
            <v>0</v>
          </cell>
          <cell r="AJ288">
            <v>0</v>
          </cell>
          <cell r="AK288">
            <v>0</v>
          </cell>
          <cell r="AL288">
            <v>0</v>
          </cell>
          <cell r="AM288">
            <v>0</v>
          </cell>
          <cell r="AN288">
            <v>0</v>
          </cell>
          <cell r="AO288">
            <v>0</v>
          </cell>
          <cell r="AP288">
            <v>0</v>
          </cell>
        </row>
        <row r="289">
          <cell r="C289" t="str">
            <v>RIVIERE Christophe</v>
          </cell>
          <cell r="AI289">
            <v>0</v>
          </cell>
          <cell r="AJ289">
            <v>0</v>
          </cell>
          <cell r="AK289">
            <v>0</v>
          </cell>
          <cell r="AL289">
            <v>0</v>
          </cell>
          <cell r="AM289">
            <v>0</v>
          </cell>
          <cell r="AN289">
            <v>0</v>
          </cell>
          <cell r="AO289">
            <v>0</v>
          </cell>
          <cell r="AP289">
            <v>0</v>
          </cell>
        </row>
        <row r="290">
          <cell r="C290" t="str">
            <v>SINAMA V. Thierry</v>
          </cell>
          <cell r="AI290">
            <v>0</v>
          </cell>
          <cell r="AJ290">
            <v>0</v>
          </cell>
          <cell r="AK290">
            <v>0</v>
          </cell>
          <cell r="AL290">
            <v>0</v>
          </cell>
          <cell r="AM290">
            <v>0</v>
          </cell>
          <cell r="AN290">
            <v>0</v>
          </cell>
          <cell r="AO290">
            <v>0</v>
          </cell>
          <cell r="AP290">
            <v>0</v>
          </cell>
        </row>
        <row r="291">
          <cell r="C291" t="str">
            <v>TAOCHY Gilles</v>
          </cell>
          <cell r="AI291">
            <v>0</v>
          </cell>
          <cell r="AJ291">
            <v>0</v>
          </cell>
          <cell r="AK291">
            <v>0</v>
          </cell>
          <cell r="AL291">
            <v>0</v>
          </cell>
          <cell r="AM291">
            <v>0</v>
          </cell>
          <cell r="AN291">
            <v>0</v>
          </cell>
          <cell r="AO291">
            <v>0</v>
          </cell>
          <cell r="AP291">
            <v>0</v>
          </cell>
        </row>
        <row r="292">
          <cell r="C292" t="str">
            <v>TOULLEC Adeline</v>
          </cell>
          <cell r="AI292">
            <v>1</v>
          </cell>
          <cell r="AJ292">
            <v>0</v>
          </cell>
          <cell r="AK292">
            <v>0</v>
          </cell>
          <cell r="AL292">
            <v>0</v>
          </cell>
          <cell r="AM292">
            <v>0</v>
          </cell>
          <cell r="AN292">
            <v>0</v>
          </cell>
          <cell r="AO292">
            <v>0</v>
          </cell>
          <cell r="AP292">
            <v>0</v>
          </cell>
        </row>
        <row r="293">
          <cell r="C293" t="str">
            <v>JEAN BAPTISTE Lionel</v>
          </cell>
          <cell r="AI293">
            <v>0</v>
          </cell>
          <cell r="AJ293">
            <v>0</v>
          </cell>
          <cell r="AK293">
            <v>0</v>
          </cell>
          <cell r="AL293">
            <v>0</v>
          </cell>
          <cell r="AM293">
            <v>0</v>
          </cell>
          <cell r="AN293">
            <v>0</v>
          </cell>
          <cell r="AO293">
            <v>0</v>
          </cell>
          <cell r="AP293">
            <v>0</v>
          </cell>
        </row>
        <row r="294">
          <cell r="C294" t="str">
            <v>MARJADOU Thierry</v>
          </cell>
          <cell r="AI294">
            <v>0</v>
          </cell>
          <cell r="AJ294">
            <v>0</v>
          </cell>
          <cell r="AK294">
            <v>0</v>
          </cell>
          <cell r="AL294">
            <v>0</v>
          </cell>
          <cell r="AM294">
            <v>0</v>
          </cell>
          <cell r="AN294">
            <v>0</v>
          </cell>
          <cell r="AO294">
            <v>0</v>
          </cell>
          <cell r="AP294">
            <v>0</v>
          </cell>
        </row>
        <row r="295">
          <cell r="C295" t="str">
            <v>PALAMA Cédric</v>
          </cell>
          <cell r="AI295">
            <v>0</v>
          </cell>
          <cell r="AJ295">
            <v>0</v>
          </cell>
          <cell r="AK295">
            <v>0</v>
          </cell>
          <cell r="AL295">
            <v>0</v>
          </cell>
          <cell r="AM295">
            <v>0</v>
          </cell>
          <cell r="AN295">
            <v>0</v>
          </cell>
          <cell r="AO295">
            <v>0</v>
          </cell>
          <cell r="AP295">
            <v>0</v>
          </cell>
        </row>
        <row r="296">
          <cell r="C296">
            <v>0</v>
          </cell>
          <cell r="AI296">
            <v>0</v>
          </cell>
          <cell r="AJ296">
            <v>0</v>
          </cell>
          <cell r="AK296">
            <v>0</v>
          </cell>
          <cell r="AL296">
            <v>0</v>
          </cell>
          <cell r="AM296">
            <v>0</v>
          </cell>
          <cell r="AN296">
            <v>0</v>
          </cell>
          <cell r="AO296">
            <v>0</v>
          </cell>
          <cell r="AP296">
            <v>0</v>
          </cell>
        </row>
        <row r="297">
          <cell r="C297">
            <v>0</v>
          </cell>
          <cell r="AI297">
            <v>0</v>
          </cell>
          <cell r="AJ297">
            <v>0</v>
          </cell>
          <cell r="AK297">
            <v>0</v>
          </cell>
          <cell r="AL297">
            <v>0</v>
          </cell>
          <cell r="AM297">
            <v>0</v>
          </cell>
          <cell r="AN297">
            <v>0</v>
          </cell>
          <cell r="AO297">
            <v>0</v>
          </cell>
          <cell r="AP297">
            <v>0</v>
          </cell>
        </row>
        <row r="302">
          <cell r="C302" t="str">
            <v>BOUARD Cyrille</v>
          </cell>
          <cell r="AI302">
            <v>11</v>
          </cell>
          <cell r="AJ302">
            <v>0</v>
          </cell>
          <cell r="AK302">
            <v>0</v>
          </cell>
          <cell r="AL302">
            <v>0</v>
          </cell>
          <cell r="AM302">
            <v>0</v>
          </cell>
          <cell r="AN302">
            <v>0</v>
          </cell>
          <cell r="AO302">
            <v>0</v>
          </cell>
          <cell r="AP302">
            <v>0</v>
          </cell>
        </row>
        <row r="303">
          <cell r="C303" t="str">
            <v>BAUDET Raymond</v>
          </cell>
          <cell r="AI303">
            <v>0</v>
          </cell>
          <cell r="AJ303">
            <v>0</v>
          </cell>
          <cell r="AK303">
            <v>0</v>
          </cell>
          <cell r="AL303">
            <v>0</v>
          </cell>
          <cell r="AM303">
            <v>0</v>
          </cell>
          <cell r="AN303">
            <v>0</v>
          </cell>
          <cell r="AO303">
            <v>0</v>
          </cell>
          <cell r="AP303">
            <v>0</v>
          </cell>
        </row>
        <row r="304">
          <cell r="C304" t="str">
            <v>LEMAITRE Laurent</v>
          </cell>
          <cell r="AI304">
            <v>2</v>
          </cell>
          <cell r="AJ304">
            <v>0</v>
          </cell>
          <cell r="AK304">
            <v>0</v>
          </cell>
          <cell r="AL304">
            <v>0</v>
          </cell>
          <cell r="AM304">
            <v>0</v>
          </cell>
          <cell r="AN304">
            <v>0</v>
          </cell>
          <cell r="AO304">
            <v>0</v>
          </cell>
          <cell r="AP304">
            <v>0</v>
          </cell>
        </row>
        <row r="305">
          <cell r="C305" t="str">
            <v>GAULTIER Renaud</v>
          </cell>
          <cell r="AI305">
            <v>4</v>
          </cell>
          <cell r="AJ305">
            <v>0</v>
          </cell>
          <cell r="AK305">
            <v>0</v>
          </cell>
          <cell r="AL305">
            <v>0</v>
          </cell>
          <cell r="AM305">
            <v>0</v>
          </cell>
          <cell r="AN305">
            <v>0</v>
          </cell>
          <cell r="AO305">
            <v>0</v>
          </cell>
          <cell r="AP305">
            <v>0</v>
          </cell>
        </row>
        <row r="306">
          <cell r="C306">
            <v>0</v>
          </cell>
          <cell r="AI306">
            <v>0</v>
          </cell>
          <cell r="AJ306">
            <v>0</v>
          </cell>
          <cell r="AK306">
            <v>0</v>
          </cell>
          <cell r="AL306">
            <v>0</v>
          </cell>
          <cell r="AM306">
            <v>0</v>
          </cell>
          <cell r="AN306">
            <v>0</v>
          </cell>
          <cell r="AO306">
            <v>0</v>
          </cell>
          <cell r="AP306">
            <v>0</v>
          </cell>
        </row>
        <row r="307">
          <cell r="C307" t="str">
            <v>SAINT-JAMES Armelle</v>
          </cell>
          <cell r="AI307">
            <v>0</v>
          </cell>
          <cell r="AJ307">
            <v>0</v>
          </cell>
          <cell r="AK307">
            <v>21</v>
          </cell>
          <cell r="AL307">
            <v>0</v>
          </cell>
          <cell r="AM307">
            <v>0</v>
          </cell>
          <cell r="AN307">
            <v>0</v>
          </cell>
          <cell r="AO307">
            <v>0</v>
          </cell>
          <cell r="AP307">
            <v>0</v>
          </cell>
        </row>
        <row r="308">
          <cell r="C308" t="str">
            <v>FLORENCY Sabrina</v>
          </cell>
          <cell r="AI308">
            <v>2</v>
          </cell>
          <cell r="AJ308">
            <v>0</v>
          </cell>
          <cell r="AK308">
            <v>0</v>
          </cell>
          <cell r="AL308">
            <v>0</v>
          </cell>
          <cell r="AM308">
            <v>0</v>
          </cell>
          <cell r="AN308">
            <v>0</v>
          </cell>
          <cell r="AO308">
            <v>0</v>
          </cell>
          <cell r="AP308">
            <v>0</v>
          </cell>
        </row>
        <row r="309">
          <cell r="C309" t="str">
            <v>NASSIBOU Doria</v>
          </cell>
          <cell r="AI309">
            <v>14</v>
          </cell>
          <cell r="AJ309">
            <v>0</v>
          </cell>
          <cell r="AK309">
            <v>0</v>
          </cell>
          <cell r="AL309">
            <v>0</v>
          </cell>
          <cell r="AM309">
            <v>0</v>
          </cell>
          <cell r="AN309">
            <v>0</v>
          </cell>
          <cell r="AO309">
            <v>0</v>
          </cell>
          <cell r="AP309">
            <v>0</v>
          </cell>
        </row>
        <row r="310">
          <cell r="C310" t="str">
            <v>BARDEAU Béatrice</v>
          </cell>
          <cell r="AI310">
            <v>0</v>
          </cell>
          <cell r="AJ310">
            <v>0</v>
          </cell>
          <cell r="AK310">
            <v>0</v>
          </cell>
          <cell r="AL310">
            <v>0</v>
          </cell>
          <cell r="AM310">
            <v>0</v>
          </cell>
          <cell r="AN310">
            <v>0</v>
          </cell>
          <cell r="AO310">
            <v>0</v>
          </cell>
          <cell r="AP310">
            <v>0</v>
          </cell>
        </row>
        <row r="311">
          <cell r="C311" t="str">
            <v>GASPARD Nathalia</v>
          </cell>
          <cell r="AI311">
            <v>4</v>
          </cell>
          <cell r="AJ311">
            <v>0</v>
          </cell>
          <cell r="AK311">
            <v>0</v>
          </cell>
          <cell r="AL311">
            <v>0</v>
          </cell>
          <cell r="AM311">
            <v>0</v>
          </cell>
          <cell r="AN311">
            <v>0</v>
          </cell>
          <cell r="AO311">
            <v>0</v>
          </cell>
          <cell r="AP311">
            <v>0</v>
          </cell>
        </row>
        <row r="312">
          <cell r="C312" t="str">
            <v>VITAL Véronique</v>
          </cell>
          <cell r="AI312">
            <v>0</v>
          </cell>
          <cell r="AJ312">
            <v>0</v>
          </cell>
          <cell r="AK312">
            <v>0</v>
          </cell>
          <cell r="AL312">
            <v>0</v>
          </cell>
          <cell r="AM312">
            <v>0</v>
          </cell>
          <cell r="AN312">
            <v>0</v>
          </cell>
          <cell r="AO312">
            <v>0</v>
          </cell>
          <cell r="AP312">
            <v>0</v>
          </cell>
        </row>
        <row r="313">
          <cell r="C313">
            <v>0</v>
          </cell>
          <cell r="AI313">
            <v>0</v>
          </cell>
          <cell r="AJ313">
            <v>0</v>
          </cell>
          <cell r="AK313">
            <v>0</v>
          </cell>
          <cell r="AL313">
            <v>0</v>
          </cell>
          <cell r="AM313">
            <v>0</v>
          </cell>
          <cell r="AN313">
            <v>0</v>
          </cell>
          <cell r="AO313">
            <v>0</v>
          </cell>
          <cell r="AP313">
            <v>0</v>
          </cell>
        </row>
        <row r="314">
          <cell r="C314" t="str">
            <v>ADRIEN Jimmy</v>
          </cell>
          <cell r="AI314">
            <v>0</v>
          </cell>
          <cell r="AJ314">
            <v>0</v>
          </cell>
          <cell r="AK314">
            <v>21</v>
          </cell>
          <cell r="AL314">
            <v>0</v>
          </cell>
          <cell r="AM314">
            <v>0</v>
          </cell>
          <cell r="AN314">
            <v>0</v>
          </cell>
          <cell r="AO314">
            <v>0</v>
          </cell>
          <cell r="AP314">
            <v>0</v>
          </cell>
        </row>
        <row r="315">
          <cell r="C315" t="str">
            <v>ARAYE DELPHINE</v>
          </cell>
          <cell r="AI315">
            <v>16</v>
          </cell>
          <cell r="AJ315">
            <v>0</v>
          </cell>
          <cell r="AK315">
            <v>0</v>
          </cell>
          <cell r="AL315">
            <v>0</v>
          </cell>
          <cell r="AM315">
            <v>0</v>
          </cell>
          <cell r="AN315">
            <v>0</v>
          </cell>
          <cell r="AO315">
            <v>0</v>
          </cell>
          <cell r="AP315">
            <v>0</v>
          </cell>
        </row>
        <row r="316">
          <cell r="C316" t="str">
            <v>BOULINGUEZ Maxime</v>
          </cell>
          <cell r="AI316">
            <v>0</v>
          </cell>
          <cell r="AJ316">
            <v>1</v>
          </cell>
          <cell r="AK316">
            <v>0</v>
          </cell>
          <cell r="AL316">
            <v>0</v>
          </cell>
          <cell r="AM316">
            <v>0</v>
          </cell>
          <cell r="AN316">
            <v>0</v>
          </cell>
          <cell r="AO316">
            <v>0</v>
          </cell>
          <cell r="AP316">
            <v>0</v>
          </cell>
        </row>
        <row r="317">
          <cell r="C317" t="str">
            <v>DEBASQUIAT Antoine</v>
          </cell>
          <cell r="AI317">
            <v>0</v>
          </cell>
          <cell r="AJ317">
            <v>0</v>
          </cell>
          <cell r="AK317">
            <v>0</v>
          </cell>
          <cell r="AL317">
            <v>0</v>
          </cell>
          <cell r="AM317">
            <v>0</v>
          </cell>
          <cell r="AN317">
            <v>0</v>
          </cell>
          <cell r="AO317">
            <v>0</v>
          </cell>
          <cell r="AP317">
            <v>0</v>
          </cell>
        </row>
        <row r="318">
          <cell r="C318" t="str">
            <v>DURAND Germain</v>
          </cell>
          <cell r="AI318">
            <v>0</v>
          </cell>
          <cell r="AJ318">
            <v>1</v>
          </cell>
          <cell r="AK318">
            <v>0</v>
          </cell>
          <cell r="AL318">
            <v>0</v>
          </cell>
          <cell r="AM318">
            <v>0</v>
          </cell>
          <cell r="AN318">
            <v>0</v>
          </cell>
          <cell r="AO318">
            <v>0</v>
          </cell>
          <cell r="AP318">
            <v>0</v>
          </cell>
        </row>
        <row r="319">
          <cell r="C319" t="str">
            <v>LEPINOIS David</v>
          </cell>
          <cell r="AI319">
            <v>8</v>
          </cell>
          <cell r="AJ319">
            <v>0</v>
          </cell>
          <cell r="AK319">
            <v>0</v>
          </cell>
          <cell r="AL319">
            <v>0</v>
          </cell>
          <cell r="AM319">
            <v>0</v>
          </cell>
          <cell r="AN319">
            <v>0</v>
          </cell>
          <cell r="AO319">
            <v>0</v>
          </cell>
          <cell r="AP319">
            <v>0</v>
          </cell>
        </row>
        <row r="320">
          <cell r="C320" t="str">
            <v>AVANZINI Nicolas</v>
          </cell>
          <cell r="AI320">
            <v>0</v>
          </cell>
          <cell r="AJ320">
            <v>0</v>
          </cell>
          <cell r="AK320">
            <v>0</v>
          </cell>
          <cell r="AL320">
            <v>0</v>
          </cell>
          <cell r="AM320">
            <v>0</v>
          </cell>
          <cell r="AN320">
            <v>0</v>
          </cell>
          <cell r="AO320">
            <v>0</v>
          </cell>
          <cell r="AP320">
            <v>0</v>
          </cell>
        </row>
        <row r="321">
          <cell r="C321" t="str">
            <v>GINESTET Clément</v>
          </cell>
          <cell r="AI321">
            <v>16</v>
          </cell>
          <cell r="AJ321">
            <v>0</v>
          </cell>
          <cell r="AK321">
            <v>0</v>
          </cell>
          <cell r="AL321">
            <v>0</v>
          </cell>
          <cell r="AM321">
            <v>0</v>
          </cell>
          <cell r="AN321">
            <v>0</v>
          </cell>
          <cell r="AO321">
            <v>0</v>
          </cell>
          <cell r="AP321">
            <v>0</v>
          </cell>
        </row>
        <row r="322">
          <cell r="C322" t="str">
            <v>ERHEL Laurianne</v>
          </cell>
          <cell r="AI322">
            <v>0</v>
          </cell>
          <cell r="AJ322">
            <v>1</v>
          </cell>
          <cell r="AK322">
            <v>0</v>
          </cell>
          <cell r="AL322">
            <v>0</v>
          </cell>
          <cell r="AM322">
            <v>0</v>
          </cell>
          <cell r="AN322">
            <v>0</v>
          </cell>
          <cell r="AO322">
            <v>0</v>
          </cell>
          <cell r="AP322">
            <v>0</v>
          </cell>
        </row>
        <row r="323">
          <cell r="C323" t="str">
            <v>MEZHED Khadija</v>
          </cell>
          <cell r="AI323">
            <v>0</v>
          </cell>
          <cell r="AJ323">
            <v>0</v>
          </cell>
          <cell r="AK323">
            <v>0</v>
          </cell>
          <cell r="AL323">
            <v>0</v>
          </cell>
          <cell r="AM323">
            <v>0</v>
          </cell>
          <cell r="AN323">
            <v>0</v>
          </cell>
          <cell r="AO323">
            <v>0</v>
          </cell>
          <cell r="AP323">
            <v>0</v>
          </cell>
        </row>
        <row r="324">
          <cell r="C324">
            <v>0</v>
          </cell>
          <cell r="AI324">
            <v>0</v>
          </cell>
          <cell r="AJ324">
            <v>0</v>
          </cell>
          <cell r="AK324">
            <v>0</v>
          </cell>
          <cell r="AL324">
            <v>0</v>
          </cell>
          <cell r="AM324">
            <v>0</v>
          </cell>
          <cell r="AN324">
            <v>0</v>
          </cell>
          <cell r="AO324">
            <v>0</v>
          </cell>
          <cell r="AP324">
            <v>0</v>
          </cell>
        </row>
        <row r="325">
          <cell r="C325" t="str">
            <v>CATHERINE Eric</v>
          </cell>
          <cell r="AI325">
            <v>6</v>
          </cell>
          <cell r="AJ325">
            <v>0</v>
          </cell>
          <cell r="AK325">
            <v>0</v>
          </cell>
          <cell r="AL325">
            <v>0</v>
          </cell>
          <cell r="AM325">
            <v>0</v>
          </cell>
          <cell r="AN325">
            <v>0</v>
          </cell>
          <cell r="AO325">
            <v>0</v>
          </cell>
          <cell r="AP325">
            <v>0</v>
          </cell>
        </row>
        <row r="326">
          <cell r="C326" t="str">
            <v>CLAIN Johan</v>
          </cell>
          <cell r="AI326">
            <v>0</v>
          </cell>
          <cell r="AJ326">
            <v>0</v>
          </cell>
          <cell r="AK326">
            <v>0</v>
          </cell>
          <cell r="AL326">
            <v>0</v>
          </cell>
          <cell r="AM326">
            <v>0</v>
          </cell>
          <cell r="AN326">
            <v>0</v>
          </cell>
          <cell r="AO326">
            <v>0</v>
          </cell>
          <cell r="AP326">
            <v>0</v>
          </cell>
        </row>
        <row r="327">
          <cell r="C327" t="str">
            <v>MENDES Lionel</v>
          </cell>
          <cell r="AI327">
            <v>0</v>
          </cell>
          <cell r="AJ327">
            <v>0</v>
          </cell>
          <cell r="AK327">
            <v>0</v>
          </cell>
          <cell r="AL327">
            <v>0</v>
          </cell>
          <cell r="AM327">
            <v>0</v>
          </cell>
          <cell r="AN327">
            <v>0</v>
          </cell>
          <cell r="AO327">
            <v>0</v>
          </cell>
          <cell r="AP327">
            <v>0</v>
          </cell>
        </row>
        <row r="328">
          <cell r="C328" t="str">
            <v>MITHRA Lyndie</v>
          </cell>
          <cell r="AI328">
            <v>0</v>
          </cell>
          <cell r="AJ328">
            <v>0</v>
          </cell>
          <cell r="AK328">
            <v>0</v>
          </cell>
          <cell r="AL328">
            <v>0</v>
          </cell>
          <cell r="AM328">
            <v>0</v>
          </cell>
          <cell r="AN328">
            <v>0</v>
          </cell>
          <cell r="AO328">
            <v>0</v>
          </cell>
          <cell r="AP328">
            <v>0</v>
          </cell>
        </row>
        <row r="329">
          <cell r="C329" t="str">
            <v>NANY Jovanny</v>
          </cell>
          <cell r="AI329">
            <v>5</v>
          </cell>
          <cell r="AJ329">
            <v>0</v>
          </cell>
          <cell r="AK329">
            <v>0</v>
          </cell>
          <cell r="AL329">
            <v>0</v>
          </cell>
          <cell r="AM329">
            <v>0</v>
          </cell>
          <cell r="AN329">
            <v>0</v>
          </cell>
          <cell r="AO329">
            <v>0</v>
          </cell>
          <cell r="AP329">
            <v>0</v>
          </cell>
        </row>
        <row r="330">
          <cell r="C330" t="str">
            <v>BAPTISTO Gérard</v>
          </cell>
          <cell r="AI330">
            <v>1</v>
          </cell>
          <cell r="AJ330">
            <v>0</v>
          </cell>
          <cell r="AK330">
            <v>0</v>
          </cell>
          <cell r="AL330">
            <v>0</v>
          </cell>
          <cell r="AM330">
            <v>0</v>
          </cell>
          <cell r="AN330">
            <v>0</v>
          </cell>
          <cell r="AO330">
            <v>0</v>
          </cell>
          <cell r="AP330">
            <v>0</v>
          </cell>
        </row>
        <row r="331">
          <cell r="C331" t="str">
            <v>RIVIERE Christophe</v>
          </cell>
          <cell r="AI331">
            <v>0</v>
          </cell>
          <cell r="AJ331">
            <v>2</v>
          </cell>
          <cell r="AK331">
            <v>0</v>
          </cell>
          <cell r="AL331">
            <v>0</v>
          </cell>
          <cell r="AM331">
            <v>0</v>
          </cell>
          <cell r="AN331">
            <v>0</v>
          </cell>
          <cell r="AO331">
            <v>0</v>
          </cell>
          <cell r="AP331">
            <v>0</v>
          </cell>
        </row>
        <row r="332">
          <cell r="C332" t="str">
            <v>SINAMA V. Thierry</v>
          </cell>
          <cell r="AI332">
            <v>0</v>
          </cell>
          <cell r="AJ332">
            <v>0</v>
          </cell>
          <cell r="AK332">
            <v>0</v>
          </cell>
          <cell r="AL332">
            <v>0</v>
          </cell>
          <cell r="AM332">
            <v>0</v>
          </cell>
          <cell r="AN332">
            <v>0</v>
          </cell>
          <cell r="AO332">
            <v>0</v>
          </cell>
          <cell r="AP332">
            <v>0</v>
          </cell>
        </row>
        <row r="333">
          <cell r="C333" t="str">
            <v>TAOCHY Gilles</v>
          </cell>
          <cell r="AI333">
            <v>0</v>
          </cell>
          <cell r="AJ333">
            <v>0</v>
          </cell>
          <cell r="AK333">
            <v>0</v>
          </cell>
          <cell r="AL333">
            <v>0</v>
          </cell>
          <cell r="AM333">
            <v>0</v>
          </cell>
          <cell r="AN333">
            <v>0</v>
          </cell>
          <cell r="AO333">
            <v>0</v>
          </cell>
          <cell r="AP333">
            <v>0</v>
          </cell>
        </row>
        <row r="334">
          <cell r="C334" t="str">
            <v>TOULLEC Adeline</v>
          </cell>
          <cell r="AI334">
            <v>26</v>
          </cell>
          <cell r="AJ334">
            <v>0</v>
          </cell>
          <cell r="AK334">
            <v>0</v>
          </cell>
          <cell r="AL334">
            <v>0</v>
          </cell>
          <cell r="AM334">
            <v>0</v>
          </cell>
          <cell r="AN334">
            <v>0</v>
          </cell>
          <cell r="AO334">
            <v>0</v>
          </cell>
          <cell r="AP334">
            <v>0</v>
          </cell>
        </row>
        <row r="335">
          <cell r="C335" t="str">
            <v>JEAN BAPTISTE Lionel</v>
          </cell>
          <cell r="AI335">
            <v>0</v>
          </cell>
          <cell r="AJ335">
            <v>0</v>
          </cell>
          <cell r="AK335">
            <v>0</v>
          </cell>
          <cell r="AL335">
            <v>0</v>
          </cell>
          <cell r="AM335">
            <v>0</v>
          </cell>
          <cell r="AN335">
            <v>0</v>
          </cell>
          <cell r="AO335">
            <v>0</v>
          </cell>
          <cell r="AP335">
            <v>0</v>
          </cell>
        </row>
        <row r="336">
          <cell r="C336" t="str">
            <v>MARJADOU Thierry</v>
          </cell>
          <cell r="AI336">
            <v>0</v>
          </cell>
          <cell r="AJ336">
            <v>0</v>
          </cell>
          <cell r="AK336">
            <v>0</v>
          </cell>
          <cell r="AL336">
            <v>0</v>
          </cell>
          <cell r="AM336">
            <v>0</v>
          </cell>
          <cell r="AN336">
            <v>0</v>
          </cell>
          <cell r="AO336">
            <v>0</v>
          </cell>
          <cell r="AP336">
            <v>0</v>
          </cell>
        </row>
        <row r="337">
          <cell r="C337" t="str">
            <v>PALAMA Cédric</v>
          </cell>
          <cell r="AI337">
            <v>7</v>
          </cell>
          <cell r="AJ337">
            <v>0</v>
          </cell>
          <cell r="AK337">
            <v>0</v>
          </cell>
          <cell r="AL337">
            <v>0</v>
          </cell>
          <cell r="AM337">
            <v>0</v>
          </cell>
          <cell r="AN337">
            <v>0</v>
          </cell>
          <cell r="AO337">
            <v>0</v>
          </cell>
          <cell r="AP337">
            <v>0</v>
          </cell>
        </row>
        <row r="338">
          <cell r="C338">
            <v>0</v>
          </cell>
          <cell r="AI338">
            <v>0</v>
          </cell>
          <cell r="AJ338">
            <v>0</v>
          </cell>
          <cell r="AK338">
            <v>0</v>
          </cell>
          <cell r="AL338">
            <v>0</v>
          </cell>
          <cell r="AM338">
            <v>0</v>
          </cell>
          <cell r="AN338">
            <v>0</v>
          </cell>
          <cell r="AO338">
            <v>0</v>
          </cell>
          <cell r="AP338">
            <v>0</v>
          </cell>
        </row>
        <row r="339">
          <cell r="C339">
            <v>0</v>
          </cell>
          <cell r="AI339">
            <v>0</v>
          </cell>
          <cell r="AJ339">
            <v>0</v>
          </cell>
          <cell r="AK339">
            <v>0</v>
          </cell>
          <cell r="AL339">
            <v>0</v>
          </cell>
          <cell r="AM339">
            <v>0</v>
          </cell>
          <cell r="AN339">
            <v>0</v>
          </cell>
          <cell r="AO339">
            <v>0</v>
          </cell>
          <cell r="AP339">
            <v>0</v>
          </cell>
        </row>
        <row r="344">
          <cell r="C344" t="str">
            <v>BOUARD Cyrille</v>
          </cell>
          <cell r="AI344">
            <v>0</v>
          </cell>
          <cell r="AJ344">
            <v>0</v>
          </cell>
          <cell r="AK344">
            <v>0</v>
          </cell>
          <cell r="AL344">
            <v>0</v>
          </cell>
          <cell r="AM344">
            <v>0</v>
          </cell>
          <cell r="AN344">
            <v>0</v>
          </cell>
          <cell r="AO344">
            <v>0</v>
          </cell>
          <cell r="AP344">
            <v>0</v>
          </cell>
        </row>
        <row r="345">
          <cell r="C345" t="str">
            <v>BAUDET Raymond</v>
          </cell>
          <cell r="AI345">
            <v>0</v>
          </cell>
          <cell r="AJ345">
            <v>0</v>
          </cell>
          <cell r="AK345">
            <v>0</v>
          </cell>
          <cell r="AL345">
            <v>0</v>
          </cell>
          <cell r="AM345">
            <v>0</v>
          </cell>
          <cell r="AN345">
            <v>0</v>
          </cell>
          <cell r="AO345">
            <v>0</v>
          </cell>
          <cell r="AP345">
            <v>0</v>
          </cell>
        </row>
        <row r="346">
          <cell r="C346" t="str">
            <v>LEMAITRE Laurent</v>
          </cell>
          <cell r="AI346">
            <v>0</v>
          </cell>
          <cell r="AJ346">
            <v>0</v>
          </cell>
          <cell r="AK346">
            <v>0</v>
          </cell>
          <cell r="AL346">
            <v>0</v>
          </cell>
          <cell r="AM346">
            <v>0</v>
          </cell>
          <cell r="AN346">
            <v>0</v>
          </cell>
          <cell r="AO346">
            <v>0</v>
          </cell>
          <cell r="AP346">
            <v>0</v>
          </cell>
        </row>
        <row r="347">
          <cell r="C347" t="str">
            <v>GAULTIER Renaud</v>
          </cell>
          <cell r="AI347">
            <v>0</v>
          </cell>
          <cell r="AJ347">
            <v>0</v>
          </cell>
          <cell r="AK347">
            <v>0</v>
          </cell>
          <cell r="AL347">
            <v>0</v>
          </cell>
          <cell r="AM347">
            <v>0</v>
          </cell>
          <cell r="AN347">
            <v>0</v>
          </cell>
          <cell r="AO347">
            <v>0</v>
          </cell>
          <cell r="AP347">
            <v>0</v>
          </cell>
        </row>
        <row r="348">
          <cell r="C348">
            <v>0</v>
          </cell>
          <cell r="AI348">
            <v>0</v>
          </cell>
          <cell r="AJ348">
            <v>0</v>
          </cell>
          <cell r="AK348">
            <v>0</v>
          </cell>
          <cell r="AL348">
            <v>0</v>
          </cell>
          <cell r="AM348">
            <v>0</v>
          </cell>
          <cell r="AN348">
            <v>0</v>
          </cell>
          <cell r="AO348">
            <v>0</v>
          </cell>
          <cell r="AP348">
            <v>0</v>
          </cell>
        </row>
        <row r="349">
          <cell r="C349" t="str">
            <v>SAINT-JAMES Armelle</v>
          </cell>
          <cell r="AI349">
            <v>0</v>
          </cell>
          <cell r="AJ349">
            <v>0</v>
          </cell>
          <cell r="AK349">
            <v>21</v>
          </cell>
          <cell r="AL349">
            <v>0</v>
          </cell>
          <cell r="AM349">
            <v>0</v>
          </cell>
          <cell r="AN349">
            <v>0</v>
          </cell>
          <cell r="AO349">
            <v>0</v>
          </cell>
          <cell r="AP349">
            <v>0</v>
          </cell>
        </row>
        <row r="350">
          <cell r="C350" t="str">
            <v>FLORENCY Sabrina</v>
          </cell>
          <cell r="AI350">
            <v>0</v>
          </cell>
          <cell r="AJ350">
            <v>0</v>
          </cell>
          <cell r="AK350">
            <v>0</v>
          </cell>
          <cell r="AL350">
            <v>0</v>
          </cell>
          <cell r="AM350">
            <v>0</v>
          </cell>
          <cell r="AN350">
            <v>0</v>
          </cell>
          <cell r="AO350">
            <v>0</v>
          </cell>
          <cell r="AP350">
            <v>0</v>
          </cell>
        </row>
        <row r="351">
          <cell r="C351" t="str">
            <v>NASSIBOU Doria</v>
          </cell>
          <cell r="AI351">
            <v>0</v>
          </cell>
          <cell r="AJ351">
            <v>0</v>
          </cell>
          <cell r="AK351">
            <v>0</v>
          </cell>
          <cell r="AL351">
            <v>0</v>
          </cell>
          <cell r="AM351">
            <v>0</v>
          </cell>
          <cell r="AN351">
            <v>0</v>
          </cell>
          <cell r="AO351">
            <v>0</v>
          </cell>
          <cell r="AP351">
            <v>0</v>
          </cell>
        </row>
        <row r="352">
          <cell r="C352" t="str">
            <v>BARDEAU Béatrice</v>
          </cell>
          <cell r="AI352">
            <v>0</v>
          </cell>
          <cell r="AJ352">
            <v>0</v>
          </cell>
          <cell r="AK352">
            <v>0</v>
          </cell>
          <cell r="AL352">
            <v>0</v>
          </cell>
          <cell r="AM352">
            <v>0</v>
          </cell>
          <cell r="AN352">
            <v>0</v>
          </cell>
          <cell r="AO352">
            <v>0</v>
          </cell>
          <cell r="AP352">
            <v>0</v>
          </cell>
        </row>
        <row r="353">
          <cell r="C353" t="str">
            <v>GASPARD Nathalia</v>
          </cell>
          <cell r="AI353">
            <v>0</v>
          </cell>
          <cell r="AJ353">
            <v>0</v>
          </cell>
          <cell r="AK353">
            <v>0</v>
          </cell>
          <cell r="AL353">
            <v>0</v>
          </cell>
          <cell r="AM353">
            <v>0</v>
          </cell>
          <cell r="AN353">
            <v>0</v>
          </cell>
          <cell r="AO353">
            <v>0</v>
          </cell>
          <cell r="AP353">
            <v>0</v>
          </cell>
        </row>
        <row r="354">
          <cell r="C354" t="str">
            <v>VITAL Véronique</v>
          </cell>
          <cell r="AI354">
            <v>0</v>
          </cell>
          <cell r="AJ354">
            <v>0</v>
          </cell>
          <cell r="AK354">
            <v>0</v>
          </cell>
          <cell r="AL354">
            <v>0</v>
          </cell>
          <cell r="AM354">
            <v>0</v>
          </cell>
          <cell r="AN354">
            <v>0</v>
          </cell>
          <cell r="AO354">
            <v>0</v>
          </cell>
          <cell r="AP354">
            <v>0</v>
          </cell>
        </row>
        <row r="355">
          <cell r="C355">
            <v>0</v>
          </cell>
          <cell r="AI355">
            <v>0</v>
          </cell>
          <cell r="AJ355">
            <v>0</v>
          </cell>
          <cell r="AK355">
            <v>0</v>
          </cell>
          <cell r="AL355">
            <v>0</v>
          </cell>
          <cell r="AM355">
            <v>0</v>
          </cell>
          <cell r="AN355">
            <v>0</v>
          </cell>
          <cell r="AO355">
            <v>0</v>
          </cell>
          <cell r="AP355">
            <v>0</v>
          </cell>
        </row>
        <row r="356">
          <cell r="C356" t="str">
            <v>ADRIEN Jimmy</v>
          </cell>
          <cell r="AI356">
            <v>0</v>
          </cell>
          <cell r="AJ356">
            <v>0</v>
          </cell>
          <cell r="AK356">
            <v>21</v>
          </cell>
          <cell r="AL356">
            <v>0</v>
          </cell>
          <cell r="AM356">
            <v>0</v>
          </cell>
          <cell r="AN356">
            <v>0</v>
          </cell>
          <cell r="AO356">
            <v>0</v>
          </cell>
          <cell r="AP356">
            <v>0</v>
          </cell>
        </row>
        <row r="357">
          <cell r="C357" t="str">
            <v>ARAYE DELPHINE</v>
          </cell>
          <cell r="AI357">
            <v>0</v>
          </cell>
          <cell r="AJ357">
            <v>0</v>
          </cell>
          <cell r="AK357">
            <v>0</v>
          </cell>
          <cell r="AL357">
            <v>0</v>
          </cell>
          <cell r="AM357">
            <v>0</v>
          </cell>
          <cell r="AN357">
            <v>0</v>
          </cell>
          <cell r="AO357">
            <v>0</v>
          </cell>
          <cell r="AP357">
            <v>0</v>
          </cell>
        </row>
        <row r="358">
          <cell r="C358" t="str">
            <v>BOULINGUEZ Maxime</v>
          </cell>
          <cell r="AI358">
            <v>8</v>
          </cell>
          <cell r="AJ358">
            <v>2</v>
          </cell>
          <cell r="AK358">
            <v>0</v>
          </cell>
          <cell r="AL358">
            <v>0</v>
          </cell>
          <cell r="AM358">
            <v>0</v>
          </cell>
          <cell r="AN358">
            <v>0</v>
          </cell>
          <cell r="AO358">
            <v>0</v>
          </cell>
          <cell r="AP358">
            <v>0</v>
          </cell>
        </row>
        <row r="359">
          <cell r="C359" t="str">
            <v>DEBASQUIAT Antoine</v>
          </cell>
          <cell r="AI359">
            <v>0</v>
          </cell>
          <cell r="AJ359">
            <v>1</v>
          </cell>
          <cell r="AK359">
            <v>0</v>
          </cell>
          <cell r="AL359">
            <v>0</v>
          </cell>
          <cell r="AM359">
            <v>0</v>
          </cell>
          <cell r="AN359">
            <v>0</v>
          </cell>
          <cell r="AO359">
            <v>0</v>
          </cell>
          <cell r="AP359">
            <v>0</v>
          </cell>
        </row>
        <row r="360">
          <cell r="C360" t="str">
            <v>DURAND Germain</v>
          </cell>
          <cell r="AI360">
            <v>12</v>
          </cell>
          <cell r="AJ360">
            <v>3</v>
          </cell>
          <cell r="AK360">
            <v>0</v>
          </cell>
          <cell r="AL360">
            <v>0</v>
          </cell>
          <cell r="AM360">
            <v>0</v>
          </cell>
          <cell r="AN360">
            <v>0</v>
          </cell>
          <cell r="AO360">
            <v>0</v>
          </cell>
          <cell r="AP360">
            <v>0</v>
          </cell>
        </row>
        <row r="361">
          <cell r="C361" t="str">
            <v>LEPINOIS David</v>
          </cell>
          <cell r="AI361">
            <v>0</v>
          </cell>
          <cell r="AJ361">
            <v>0</v>
          </cell>
          <cell r="AK361">
            <v>0</v>
          </cell>
          <cell r="AL361">
            <v>0</v>
          </cell>
          <cell r="AM361">
            <v>0</v>
          </cell>
          <cell r="AN361">
            <v>0</v>
          </cell>
          <cell r="AO361">
            <v>0</v>
          </cell>
          <cell r="AP361">
            <v>0</v>
          </cell>
        </row>
        <row r="362">
          <cell r="C362" t="str">
            <v>AVANZINI Nicolas</v>
          </cell>
          <cell r="AI362">
            <v>0</v>
          </cell>
          <cell r="AJ362">
            <v>0</v>
          </cell>
          <cell r="AK362">
            <v>0</v>
          </cell>
          <cell r="AL362">
            <v>0</v>
          </cell>
          <cell r="AM362">
            <v>0</v>
          </cell>
          <cell r="AN362">
            <v>0</v>
          </cell>
          <cell r="AO362">
            <v>0</v>
          </cell>
          <cell r="AP362">
            <v>0</v>
          </cell>
        </row>
        <row r="363">
          <cell r="C363" t="str">
            <v>GINESTET Clément</v>
          </cell>
          <cell r="AI363">
            <v>2</v>
          </cell>
          <cell r="AJ363">
            <v>0</v>
          </cell>
          <cell r="AK363">
            <v>0</v>
          </cell>
          <cell r="AL363">
            <v>0</v>
          </cell>
          <cell r="AM363">
            <v>0</v>
          </cell>
          <cell r="AN363">
            <v>0</v>
          </cell>
          <cell r="AO363">
            <v>0</v>
          </cell>
          <cell r="AP363">
            <v>0</v>
          </cell>
        </row>
        <row r="364">
          <cell r="C364" t="str">
            <v>ERHEL Laurianne</v>
          </cell>
          <cell r="AI364">
            <v>0</v>
          </cell>
          <cell r="AJ364">
            <v>0</v>
          </cell>
          <cell r="AK364">
            <v>0</v>
          </cell>
          <cell r="AL364">
            <v>0</v>
          </cell>
          <cell r="AM364">
            <v>0</v>
          </cell>
          <cell r="AN364">
            <v>0</v>
          </cell>
          <cell r="AO364">
            <v>0</v>
          </cell>
          <cell r="AP364">
            <v>0</v>
          </cell>
        </row>
        <row r="365">
          <cell r="C365" t="str">
            <v>MEZHED Khadija</v>
          </cell>
          <cell r="AI365">
            <v>0</v>
          </cell>
          <cell r="AJ365">
            <v>0</v>
          </cell>
          <cell r="AK365">
            <v>5</v>
          </cell>
          <cell r="AL365">
            <v>0</v>
          </cell>
          <cell r="AM365">
            <v>0</v>
          </cell>
          <cell r="AN365">
            <v>0</v>
          </cell>
          <cell r="AO365">
            <v>0</v>
          </cell>
          <cell r="AP365">
            <v>0</v>
          </cell>
        </row>
        <row r="366">
          <cell r="C366">
            <v>0</v>
          </cell>
          <cell r="AI366">
            <v>0</v>
          </cell>
          <cell r="AJ366">
            <v>0</v>
          </cell>
          <cell r="AK366">
            <v>0</v>
          </cell>
          <cell r="AL366">
            <v>0</v>
          </cell>
          <cell r="AM366">
            <v>0</v>
          </cell>
          <cell r="AN366">
            <v>0</v>
          </cell>
          <cell r="AO366">
            <v>0</v>
          </cell>
          <cell r="AP366">
            <v>0</v>
          </cell>
        </row>
        <row r="367">
          <cell r="C367" t="str">
            <v>CATHERINE Eric</v>
          </cell>
          <cell r="AI367">
            <v>0</v>
          </cell>
          <cell r="AJ367">
            <v>0</v>
          </cell>
          <cell r="AK367">
            <v>0</v>
          </cell>
          <cell r="AL367">
            <v>0</v>
          </cell>
          <cell r="AM367">
            <v>0</v>
          </cell>
          <cell r="AN367">
            <v>0</v>
          </cell>
          <cell r="AO367">
            <v>0</v>
          </cell>
          <cell r="AP367">
            <v>0</v>
          </cell>
        </row>
        <row r="368">
          <cell r="C368" t="str">
            <v>CLAIN Johan</v>
          </cell>
          <cell r="AI368">
            <v>0</v>
          </cell>
          <cell r="AJ368">
            <v>0</v>
          </cell>
          <cell r="AK368">
            <v>0</v>
          </cell>
          <cell r="AL368">
            <v>0</v>
          </cell>
          <cell r="AM368">
            <v>0</v>
          </cell>
          <cell r="AN368">
            <v>0</v>
          </cell>
          <cell r="AO368">
            <v>0</v>
          </cell>
          <cell r="AP368">
            <v>0</v>
          </cell>
        </row>
        <row r="369">
          <cell r="C369" t="str">
            <v>MENDES Lionel</v>
          </cell>
          <cell r="AI369">
            <v>9</v>
          </cell>
          <cell r="AJ369">
            <v>2</v>
          </cell>
          <cell r="AK369">
            <v>0</v>
          </cell>
          <cell r="AL369">
            <v>0</v>
          </cell>
          <cell r="AM369">
            <v>0</v>
          </cell>
          <cell r="AN369">
            <v>0</v>
          </cell>
          <cell r="AO369">
            <v>0</v>
          </cell>
          <cell r="AP369">
            <v>0</v>
          </cell>
        </row>
        <row r="370">
          <cell r="C370" t="str">
            <v>MITHRA Lyndie</v>
          </cell>
          <cell r="AI370">
            <v>0</v>
          </cell>
          <cell r="AJ370">
            <v>0</v>
          </cell>
          <cell r="AK370">
            <v>2.5</v>
          </cell>
          <cell r="AL370">
            <v>0</v>
          </cell>
          <cell r="AM370">
            <v>0</v>
          </cell>
          <cell r="AN370">
            <v>0</v>
          </cell>
          <cell r="AO370">
            <v>0</v>
          </cell>
          <cell r="AP370">
            <v>0</v>
          </cell>
        </row>
        <row r="371">
          <cell r="C371" t="str">
            <v>NANY Jovanny</v>
          </cell>
          <cell r="AI371">
            <v>0</v>
          </cell>
          <cell r="AJ371">
            <v>0</v>
          </cell>
          <cell r="AK371">
            <v>0</v>
          </cell>
          <cell r="AL371">
            <v>0</v>
          </cell>
          <cell r="AM371">
            <v>0</v>
          </cell>
          <cell r="AN371">
            <v>0</v>
          </cell>
          <cell r="AO371">
            <v>0</v>
          </cell>
          <cell r="AP371">
            <v>0</v>
          </cell>
        </row>
        <row r="372">
          <cell r="C372" t="str">
            <v>BAPTISTO Gérard</v>
          </cell>
          <cell r="AI372">
            <v>1</v>
          </cell>
          <cell r="AJ372">
            <v>0</v>
          </cell>
          <cell r="AK372">
            <v>0</v>
          </cell>
          <cell r="AL372">
            <v>0</v>
          </cell>
          <cell r="AM372">
            <v>0</v>
          </cell>
          <cell r="AN372">
            <v>0</v>
          </cell>
          <cell r="AO372">
            <v>0</v>
          </cell>
          <cell r="AP372">
            <v>0</v>
          </cell>
        </row>
        <row r="373">
          <cell r="C373" t="str">
            <v>RIVIERE Christophe</v>
          </cell>
          <cell r="AI373">
            <v>0</v>
          </cell>
          <cell r="AJ373">
            <v>0</v>
          </cell>
          <cell r="AK373">
            <v>0</v>
          </cell>
          <cell r="AL373">
            <v>0</v>
          </cell>
          <cell r="AM373">
            <v>0</v>
          </cell>
          <cell r="AN373">
            <v>0</v>
          </cell>
          <cell r="AO373">
            <v>0</v>
          </cell>
          <cell r="AP373">
            <v>0</v>
          </cell>
        </row>
        <row r="374">
          <cell r="C374" t="str">
            <v>SINAMA V. Thierry</v>
          </cell>
          <cell r="AI374">
            <v>0</v>
          </cell>
          <cell r="AJ374">
            <v>1</v>
          </cell>
          <cell r="AK374">
            <v>0</v>
          </cell>
          <cell r="AL374">
            <v>0</v>
          </cell>
          <cell r="AM374">
            <v>0</v>
          </cell>
          <cell r="AN374">
            <v>0</v>
          </cell>
          <cell r="AO374">
            <v>0</v>
          </cell>
          <cell r="AP374">
            <v>0</v>
          </cell>
        </row>
        <row r="375">
          <cell r="C375" t="str">
            <v>TAOCHY Gilles</v>
          </cell>
          <cell r="AI375">
            <v>3</v>
          </cell>
          <cell r="AJ375">
            <v>0</v>
          </cell>
          <cell r="AK375">
            <v>0</v>
          </cell>
          <cell r="AL375">
            <v>0</v>
          </cell>
          <cell r="AM375">
            <v>0</v>
          </cell>
          <cell r="AN375">
            <v>0</v>
          </cell>
          <cell r="AO375">
            <v>0</v>
          </cell>
          <cell r="AP375">
            <v>0</v>
          </cell>
        </row>
        <row r="376">
          <cell r="C376" t="str">
            <v>TOULLEC Adeline</v>
          </cell>
          <cell r="AI376">
            <v>0</v>
          </cell>
          <cell r="AJ376">
            <v>2</v>
          </cell>
          <cell r="AK376">
            <v>0</v>
          </cell>
          <cell r="AL376">
            <v>0</v>
          </cell>
          <cell r="AM376">
            <v>0</v>
          </cell>
          <cell r="AN376">
            <v>0</v>
          </cell>
          <cell r="AO376">
            <v>0</v>
          </cell>
          <cell r="AP376">
            <v>0</v>
          </cell>
        </row>
        <row r="377">
          <cell r="C377" t="str">
            <v>JEAN BAPTISTE Lionel</v>
          </cell>
          <cell r="AI377">
            <v>0</v>
          </cell>
          <cell r="AJ377">
            <v>0</v>
          </cell>
          <cell r="AK377">
            <v>0</v>
          </cell>
          <cell r="AL377">
            <v>0</v>
          </cell>
          <cell r="AM377">
            <v>0</v>
          </cell>
          <cell r="AN377">
            <v>0</v>
          </cell>
          <cell r="AO377">
            <v>0</v>
          </cell>
          <cell r="AP377">
            <v>0</v>
          </cell>
        </row>
        <row r="378">
          <cell r="C378" t="str">
            <v>MARJADOU Thierry</v>
          </cell>
          <cell r="AI378">
            <v>0</v>
          </cell>
          <cell r="AJ378">
            <v>0</v>
          </cell>
          <cell r="AK378">
            <v>0</v>
          </cell>
          <cell r="AL378">
            <v>0</v>
          </cell>
          <cell r="AM378">
            <v>0</v>
          </cell>
          <cell r="AN378">
            <v>0</v>
          </cell>
          <cell r="AO378">
            <v>0</v>
          </cell>
          <cell r="AP378">
            <v>0</v>
          </cell>
        </row>
        <row r="379">
          <cell r="C379">
            <v>0</v>
          </cell>
          <cell r="AI379">
            <v>0</v>
          </cell>
          <cell r="AJ379">
            <v>0</v>
          </cell>
          <cell r="AK379">
            <v>0</v>
          </cell>
          <cell r="AL379">
            <v>0</v>
          </cell>
          <cell r="AM379">
            <v>0</v>
          </cell>
          <cell r="AN379">
            <v>0</v>
          </cell>
          <cell r="AO379">
            <v>0</v>
          </cell>
          <cell r="AP379">
            <v>0</v>
          </cell>
        </row>
        <row r="380">
          <cell r="C380">
            <v>0</v>
          </cell>
          <cell r="AI380">
            <v>0</v>
          </cell>
          <cell r="AJ380">
            <v>0</v>
          </cell>
          <cell r="AK380">
            <v>0</v>
          </cell>
          <cell r="AL380">
            <v>0</v>
          </cell>
          <cell r="AM380">
            <v>0</v>
          </cell>
          <cell r="AN380">
            <v>0</v>
          </cell>
          <cell r="AO380">
            <v>0</v>
          </cell>
          <cell r="AP380">
            <v>0</v>
          </cell>
        </row>
        <row r="381">
          <cell r="C381">
            <v>0</v>
          </cell>
          <cell r="AI381">
            <v>0</v>
          </cell>
          <cell r="AJ381">
            <v>0</v>
          </cell>
          <cell r="AK381">
            <v>0</v>
          </cell>
          <cell r="AL381">
            <v>0</v>
          </cell>
          <cell r="AM381">
            <v>0</v>
          </cell>
          <cell r="AN381">
            <v>0</v>
          </cell>
          <cell r="AO381">
            <v>0</v>
          </cell>
          <cell r="AP381">
            <v>0</v>
          </cell>
        </row>
        <row r="386">
          <cell r="C386" t="str">
            <v>BOUARD Cyrille</v>
          </cell>
          <cell r="AI386">
            <v>0</v>
          </cell>
          <cell r="AJ386">
            <v>0</v>
          </cell>
          <cell r="AK386">
            <v>0</v>
          </cell>
          <cell r="AL386">
            <v>0</v>
          </cell>
          <cell r="AM386">
            <v>0</v>
          </cell>
          <cell r="AN386">
            <v>0</v>
          </cell>
          <cell r="AO386">
            <v>0</v>
          </cell>
          <cell r="AP386">
            <v>0</v>
          </cell>
        </row>
        <row r="387">
          <cell r="C387" t="str">
            <v>BAUDET Raymond</v>
          </cell>
          <cell r="AI387">
            <v>2</v>
          </cell>
          <cell r="AJ387">
            <v>0</v>
          </cell>
          <cell r="AK387">
            <v>0</v>
          </cell>
          <cell r="AL387">
            <v>0</v>
          </cell>
          <cell r="AM387">
            <v>0</v>
          </cell>
          <cell r="AN387">
            <v>0</v>
          </cell>
          <cell r="AO387">
            <v>0</v>
          </cell>
          <cell r="AP387">
            <v>0</v>
          </cell>
        </row>
        <row r="388">
          <cell r="C388" t="str">
            <v>LEMAITRE Laurent</v>
          </cell>
          <cell r="AI388">
            <v>0</v>
          </cell>
          <cell r="AJ388">
            <v>0</v>
          </cell>
          <cell r="AK388">
            <v>0</v>
          </cell>
          <cell r="AL388">
            <v>0</v>
          </cell>
          <cell r="AM388">
            <v>0</v>
          </cell>
          <cell r="AN388">
            <v>0</v>
          </cell>
          <cell r="AO388">
            <v>0</v>
          </cell>
          <cell r="AP388">
            <v>0</v>
          </cell>
        </row>
        <row r="389">
          <cell r="C389" t="str">
            <v>GAULTIER Renaud</v>
          </cell>
          <cell r="AI389">
            <v>3</v>
          </cell>
          <cell r="AJ389">
            <v>0</v>
          </cell>
          <cell r="AK389">
            <v>0</v>
          </cell>
          <cell r="AL389">
            <v>0</v>
          </cell>
          <cell r="AM389">
            <v>0</v>
          </cell>
          <cell r="AN389">
            <v>0</v>
          </cell>
          <cell r="AO389">
            <v>0</v>
          </cell>
          <cell r="AP389">
            <v>0</v>
          </cell>
        </row>
        <row r="390">
          <cell r="C390">
            <v>0</v>
          </cell>
          <cell r="AI390">
            <v>0</v>
          </cell>
          <cell r="AJ390">
            <v>0</v>
          </cell>
          <cell r="AK390">
            <v>0</v>
          </cell>
          <cell r="AL390">
            <v>0</v>
          </cell>
          <cell r="AM390">
            <v>0</v>
          </cell>
          <cell r="AN390">
            <v>0</v>
          </cell>
          <cell r="AO390">
            <v>0</v>
          </cell>
          <cell r="AP390">
            <v>0</v>
          </cell>
        </row>
        <row r="391">
          <cell r="C391" t="str">
            <v>SAINT-JAMES Armelle</v>
          </cell>
          <cell r="AI391">
            <v>0</v>
          </cell>
          <cell r="AJ391">
            <v>0</v>
          </cell>
          <cell r="AK391">
            <v>23</v>
          </cell>
          <cell r="AL391">
            <v>0</v>
          </cell>
          <cell r="AM391">
            <v>0</v>
          </cell>
          <cell r="AN391">
            <v>0</v>
          </cell>
          <cell r="AO391">
            <v>0</v>
          </cell>
          <cell r="AP391">
            <v>0</v>
          </cell>
        </row>
        <row r="392">
          <cell r="C392" t="str">
            <v>FLORENCY Sabrina</v>
          </cell>
          <cell r="AI392">
            <v>0</v>
          </cell>
          <cell r="AJ392">
            <v>0</v>
          </cell>
          <cell r="AK392">
            <v>1</v>
          </cell>
          <cell r="AL392">
            <v>0</v>
          </cell>
          <cell r="AM392">
            <v>0</v>
          </cell>
          <cell r="AN392">
            <v>0</v>
          </cell>
          <cell r="AO392">
            <v>0</v>
          </cell>
          <cell r="AP392">
            <v>0</v>
          </cell>
        </row>
        <row r="393">
          <cell r="C393" t="str">
            <v>NASSIBOU Doria</v>
          </cell>
          <cell r="AI393">
            <v>0</v>
          </cell>
          <cell r="AJ393">
            <v>0</v>
          </cell>
          <cell r="AK393">
            <v>0</v>
          </cell>
          <cell r="AL393">
            <v>0</v>
          </cell>
          <cell r="AM393">
            <v>0</v>
          </cell>
          <cell r="AN393">
            <v>0</v>
          </cell>
          <cell r="AO393">
            <v>0</v>
          </cell>
          <cell r="AP393">
            <v>0</v>
          </cell>
        </row>
        <row r="394">
          <cell r="C394" t="str">
            <v>BARDEAU Béatrice</v>
          </cell>
          <cell r="AI394">
            <v>0</v>
          </cell>
          <cell r="AJ394">
            <v>0</v>
          </cell>
          <cell r="AK394">
            <v>0</v>
          </cell>
          <cell r="AL394">
            <v>0</v>
          </cell>
          <cell r="AM394">
            <v>0</v>
          </cell>
          <cell r="AN394">
            <v>0</v>
          </cell>
          <cell r="AO394">
            <v>0</v>
          </cell>
          <cell r="AP394">
            <v>0</v>
          </cell>
        </row>
        <row r="395">
          <cell r="C395" t="str">
            <v>GASPARD Nathalia</v>
          </cell>
          <cell r="AI395">
            <v>6</v>
          </cell>
          <cell r="AJ395">
            <v>0</v>
          </cell>
          <cell r="AK395">
            <v>0</v>
          </cell>
          <cell r="AL395">
            <v>0.5</v>
          </cell>
          <cell r="AM395">
            <v>0</v>
          </cell>
          <cell r="AN395">
            <v>0</v>
          </cell>
          <cell r="AO395">
            <v>0</v>
          </cell>
          <cell r="AP395">
            <v>0</v>
          </cell>
        </row>
        <row r="396">
          <cell r="C396" t="str">
            <v>VITAL Véronique</v>
          </cell>
          <cell r="AI396">
            <v>6</v>
          </cell>
          <cell r="AJ396">
            <v>0</v>
          </cell>
          <cell r="AK396">
            <v>0</v>
          </cell>
          <cell r="AL396">
            <v>0</v>
          </cell>
          <cell r="AM396">
            <v>0</v>
          </cell>
          <cell r="AN396">
            <v>0</v>
          </cell>
          <cell r="AO396">
            <v>0</v>
          </cell>
          <cell r="AP396">
            <v>0</v>
          </cell>
        </row>
        <row r="397">
          <cell r="C397">
            <v>0</v>
          </cell>
          <cell r="AI397">
            <v>0</v>
          </cell>
          <cell r="AJ397">
            <v>0</v>
          </cell>
          <cell r="AK397">
            <v>0</v>
          </cell>
          <cell r="AL397">
            <v>0</v>
          </cell>
          <cell r="AM397">
            <v>0</v>
          </cell>
          <cell r="AN397">
            <v>0</v>
          </cell>
          <cell r="AO397">
            <v>0</v>
          </cell>
          <cell r="AP397">
            <v>0</v>
          </cell>
        </row>
        <row r="398">
          <cell r="C398" t="str">
            <v>ADRIEN Jimmy</v>
          </cell>
          <cell r="AI398">
            <v>0</v>
          </cell>
          <cell r="AJ398">
            <v>0</v>
          </cell>
          <cell r="AK398">
            <v>23</v>
          </cell>
          <cell r="AL398">
            <v>0</v>
          </cell>
          <cell r="AM398">
            <v>0</v>
          </cell>
          <cell r="AN398">
            <v>0</v>
          </cell>
          <cell r="AO398">
            <v>0</v>
          </cell>
          <cell r="AP398">
            <v>0</v>
          </cell>
        </row>
        <row r="399">
          <cell r="C399" t="str">
            <v>ARAYE DELPHINE</v>
          </cell>
          <cell r="AI399">
            <v>0</v>
          </cell>
          <cell r="AJ399">
            <v>0</v>
          </cell>
          <cell r="AK399">
            <v>0</v>
          </cell>
          <cell r="AL399">
            <v>0</v>
          </cell>
          <cell r="AM399">
            <v>0</v>
          </cell>
          <cell r="AN399">
            <v>0</v>
          </cell>
          <cell r="AO399">
            <v>0</v>
          </cell>
          <cell r="AP399">
            <v>0</v>
          </cell>
        </row>
        <row r="400">
          <cell r="C400" t="str">
            <v>BOULINGUEZ Maxime</v>
          </cell>
          <cell r="AI400">
            <v>0</v>
          </cell>
          <cell r="AJ400">
            <v>0</v>
          </cell>
          <cell r="AK400">
            <v>0</v>
          </cell>
          <cell r="AL400">
            <v>0</v>
          </cell>
          <cell r="AM400">
            <v>0</v>
          </cell>
          <cell r="AN400">
            <v>0</v>
          </cell>
          <cell r="AO400">
            <v>0</v>
          </cell>
          <cell r="AP400">
            <v>0</v>
          </cell>
        </row>
        <row r="401">
          <cell r="C401" t="str">
            <v>DEBASQUIAT Antoine</v>
          </cell>
          <cell r="AI401">
            <v>1</v>
          </cell>
          <cell r="AJ401">
            <v>4</v>
          </cell>
          <cell r="AK401">
            <v>0</v>
          </cell>
          <cell r="AL401">
            <v>0</v>
          </cell>
          <cell r="AM401">
            <v>0</v>
          </cell>
          <cell r="AN401">
            <v>0</v>
          </cell>
          <cell r="AO401">
            <v>0</v>
          </cell>
          <cell r="AP401">
            <v>4</v>
          </cell>
        </row>
        <row r="402">
          <cell r="C402" t="str">
            <v>DURAND Germain</v>
          </cell>
          <cell r="AI402">
            <v>0</v>
          </cell>
          <cell r="AJ402">
            <v>0</v>
          </cell>
          <cell r="AK402">
            <v>0</v>
          </cell>
          <cell r="AL402">
            <v>0</v>
          </cell>
          <cell r="AM402">
            <v>0</v>
          </cell>
          <cell r="AN402">
            <v>0</v>
          </cell>
          <cell r="AO402">
            <v>0</v>
          </cell>
          <cell r="AP402">
            <v>0</v>
          </cell>
        </row>
        <row r="403">
          <cell r="C403" t="str">
            <v>LEPINOIS David</v>
          </cell>
          <cell r="AI403">
            <v>2</v>
          </cell>
          <cell r="AJ403">
            <v>1</v>
          </cell>
          <cell r="AK403">
            <v>0</v>
          </cell>
          <cell r="AL403">
            <v>0</v>
          </cell>
          <cell r="AM403">
            <v>0</v>
          </cell>
          <cell r="AN403">
            <v>0</v>
          </cell>
          <cell r="AO403">
            <v>0</v>
          </cell>
          <cell r="AP403">
            <v>0</v>
          </cell>
        </row>
        <row r="404">
          <cell r="C404" t="str">
            <v>AVANZINI Nicolas</v>
          </cell>
          <cell r="AI404">
            <v>0</v>
          </cell>
          <cell r="AJ404">
            <v>0</v>
          </cell>
          <cell r="AK404">
            <v>0</v>
          </cell>
          <cell r="AL404">
            <v>0</v>
          </cell>
          <cell r="AM404">
            <v>0</v>
          </cell>
          <cell r="AN404">
            <v>0</v>
          </cell>
          <cell r="AO404">
            <v>0</v>
          </cell>
          <cell r="AP404">
            <v>0</v>
          </cell>
        </row>
        <row r="405">
          <cell r="C405" t="str">
            <v>GINESTET Clément</v>
          </cell>
          <cell r="AI405">
            <v>0</v>
          </cell>
          <cell r="AJ405">
            <v>0</v>
          </cell>
          <cell r="AK405">
            <v>0</v>
          </cell>
          <cell r="AL405">
            <v>0</v>
          </cell>
          <cell r="AM405">
            <v>0</v>
          </cell>
          <cell r="AN405">
            <v>0</v>
          </cell>
          <cell r="AO405">
            <v>0</v>
          </cell>
          <cell r="AP405">
            <v>0</v>
          </cell>
        </row>
        <row r="406">
          <cell r="C406" t="str">
            <v>ERHEL Laurianne</v>
          </cell>
          <cell r="AI406">
            <v>0</v>
          </cell>
          <cell r="AJ406">
            <v>2</v>
          </cell>
          <cell r="AK406">
            <v>0</v>
          </cell>
          <cell r="AL406">
            <v>0</v>
          </cell>
          <cell r="AM406">
            <v>0</v>
          </cell>
          <cell r="AN406">
            <v>0</v>
          </cell>
          <cell r="AO406">
            <v>0</v>
          </cell>
          <cell r="AP406">
            <v>0</v>
          </cell>
        </row>
        <row r="407">
          <cell r="C407" t="str">
            <v>MEZHED Khadija</v>
          </cell>
          <cell r="AI407">
            <v>0</v>
          </cell>
          <cell r="AJ407">
            <v>0</v>
          </cell>
          <cell r="AK407">
            <v>0</v>
          </cell>
          <cell r="AL407">
            <v>0</v>
          </cell>
          <cell r="AM407">
            <v>0</v>
          </cell>
          <cell r="AN407">
            <v>0</v>
          </cell>
          <cell r="AO407">
            <v>0</v>
          </cell>
          <cell r="AP407">
            <v>0</v>
          </cell>
        </row>
        <row r="408">
          <cell r="C408" t="str">
            <v>VIRY Baptiste</v>
          </cell>
          <cell r="AI408">
            <v>0</v>
          </cell>
          <cell r="AJ408">
            <v>0</v>
          </cell>
          <cell r="AK408">
            <v>0</v>
          </cell>
          <cell r="AL408">
            <v>0</v>
          </cell>
          <cell r="AM408">
            <v>0</v>
          </cell>
          <cell r="AN408">
            <v>0</v>
          </cell>
          <cell r="AO408">
            <v>0</v>
          </cell>
          <cell r="AP408">
            <v>0</v>
          </cell>
        </row>
        <row r="409">
          <cell r="C409" t="str">
            <v>DUCRET Mathilde</v>
          </cell>
          <cell r="AI409">
            <v>0</v>
          </cell>
          <cell r="AJ409">
            <v>0</v>
          </cell>
          <cell r="AK409">
            <v>0</v>
          </cell>
          <cell r="AL409">
            <v>0</v>
          </cell>
          <cell r="AM409">
            <v>0</v>
          </cell>
          <cell r="AN409">
            <v>0</v>
          </cell>
          <cell r="AO409">
            <v>0</v>
          </cell>
          <cell r="AP409">
            <v>0</v>
          </cell>
        </row>
        <row r="410">
          <cell r="C410">
            <v>0</v>
          </cell>
          <cell r="AI410">
            <v>0</v>
          </cell>
          <cell r="AJ410">
            <v>0</v>
          </cell>
          <cell r="AK410">
            <v>0</v>
          </cell>
          <cell r="AL410">
            <v>0</v>
          </cell>
          <cell r="AM410">
            <v>0</v>
          </cell>
          <cell r="AN410">
            <v>0</v>
          </cell>
          <cell r="AO410">
            <v>0</v>
          </cell>
          <cell r="AP410">
            <v>0</v>
          </cell>
        </row>
        <row r="411">
          <cell r="C411">
            <v>0</v>
          </cell>
          <cell r="AI411">
            <v>0</v>
          </cell>
          <cell r="AJ411">
            <v>0</v>
          </cell>
          <cell r="AK411">
            <v>0</v>
          </cell>
          <cell r="AL411">
            <v>0</v>
          </cell>
          <cell r="AM411">
            <v>0</v>
          </cell>
          <cell r="AN411">
            <v>0</v>
          </cell>
          <cell r="AO411">
            <v>0</v>
          </cell>
          <cell r="AP411">
            <v>0</v>
          </cell>
        </row>
        <row r="412">
          <cell r="C412" t="str">
            <v>CATHERINE Eric</v>
          </cell>
          <cell r="AI412">
            <v>3</v>
          </cell>
          <cell r="AJ412">
            <v>0</v>
          </cell>
          <cell r="AK412">
            <v>0</v>
          </cell>
          <cell r="AL412">
            <v>0</v>
          </cell>
          <cell r="AM412">
            <v>0</v>
          </cell>
          <cell r="AN412">
            <v>0</v>
          </cell>
          <cell r="AO412">
            <v>0</v>
          </cell>
          <cell r="AP412">
            <v>0</v>
          </cell>
        </row>
        <row r="413">
          <cell r="C413" t="str">
            <v>CLAIN Johan</v>
          </cell>
          <cell r="AI413">
            <v>0</v>
          </cell>
          <cell r="AJ413">
            <v>0</v>
          </cell>
          <cell r="AK413">
            <v>0</v>
          </cell>
          <cell r="AL413">
            <v>0</v>
          </cell>
          <cell r="AM413">
            <v>0</v>
          </cell>
          <cell r="AN413">
            <v>0</v>
          </cell>
          <cell r="AO413">
            <v>0</v>
          </cell>
          <cell r="AP413">
            <v>0</v>
          </cell>
        </row>
        <row r="414">
          <cell r="C414" t="str">
            <v>MENDES Lionel</v>
          </cell>
          <cell r="AI414">
            <v>0</v>
          </cell>
          <cell r="AJ414">
            <v>0</v>
          </cell>
          <cell r="AK414">
            <v>0</v>
          </cell>
          <cell r="AL414">
            <v>0</v>
          </cell>
          <cell r="AM414">
            <v>0</v>
          </cell>
          <cell r="AN414">
            <v>0</v>
          </cell>
          <cell r="AO414">
            <v>0</v>
          </cell>
          <cell r="AP414">
            <v>0</v>
          </cell>
        </row>
        <row r="415">
          <cell r="C415" t="str">
            <v>MITHRA Lyndie</v>
          </cell>
          <cell r="AI415">
            <v>0.5</v>
          </cell>
          <cell r="AJ415">
            <v>0.5</v>
          </cell>
          <cell r="AK415">
            <v>0</v>
          </cell>
          <cell r="AL415">
            <v>0</v>
          </cell>
          <cell r="AM415">
            <v>4</v>
          </cell>
          <cell r="AN415">
            <v>2</v>
          </cell>
          <cell r="AO415">
            <v>0</v>
          </cell>
          <cell r="AP415">
            <v>0</v>
          </cell>
        </row>
        <row r="416">
          <cell r="C416" t="str">
            <v>NANY Jovanny</v>
          </cell>
          <cell r="AI416">
            <v>0</v>
          </cell>
          <cell r="AJ416">
            <v>0</v>
          </cell>
          <cell r="AK416">
            <v>0</v>
          </cell>
          <cell r="AL416">
            <v>0</v>
          </cell>
          <cell r="AM416">
            <v>0</v>
          </cell>
          <cell r="AN416">
            <v>0</v>
          </cell>
          <cell r="AO416">
            <v>0</v>
          </cell>
          <cell r="AP416">
            <v>0</v>
          </cell>
        </row>
        <row r="417">
          <cell r="C417" t="str">
            <v>BAPTISTO Gérard</v>
          </cell>
          <cell r="AI417">
            <v>6</v>
          </cell>
          <cell r="AJ417">
            <v>0</v>
          </cell>
          <cell r="AK417">
            <v>0</v>
          </cell>
          <cell r="AL417">
            <v>0</v>
          </cell>
          <cell r="AM417">
            <v>0</v>
          </cell>
          <cell r="AN417">
            <v>0</v>
          </cell>
          <cell r="AO417">
            <v>0</v>
          </cell>
          <cell r="AP417">
            <v>0</v>
          </cell>
        </row>
        <row r="418">
          <cell r="C418" t="str">
            <v>RIVIERE Christophe</v>
          </cell>
          <cell r="AI418">
            <v>0</v>
          </cell>
          <cell r="AJ418">
            <v>5</v>
          </cell>
          <cell r="AK418">
            <v>0</v>
          </cell>
          <cell r="AL418">
            <v>0</v>
          </cell>
          <cell r="AM418">
            <v>0</v>
          </cell>
          <cell r="AN418">
            <v>0</v>
          </cell>
          <cell r="AO418">
            <v>0</v>
          </cell>
          <cell r="AP418">
            <v>0</v>
          </cell>
        </row>
        <row r="419">
          <cell r="C419" t="str">
            <v>SINAMA V. Thierry</v>
          </cell>
          <cell r="AI419">
            <v>0</v>
          </cell>
          <cell r="AJ419">
            <v>0</v>
          </cell>
          <cell r="AK419">
            <v>0</v>
          </cell>
          <cell r="AL419">
            <v>0</v>
          </cell>
          <cell r="AM419">
            <v>0</v>
          </cell>
          <cell r="AN419">
            <v>0</v>
          </cell>
          <cell r="AO419">
            <v>0</v>
          </cell>
          <cell r="AP419">
            <v>0</v>
          </cell>
        </row>
        <row r="420">
          <cell r="C420" t="str">
            <v>TAOCHY Gilles</v>
          </cell>
          <cell r="AI420">
            <v>0</v>
          </cell>
          <cell r="AJ420">
            <v>0</v>
          </cell>
          <cell r="AK420">
            <v>0</v>
          </cell>
          <cell r="AL420">
            <v>0</v>
          </cell>
          <cell r="AM420">
            <v>0</v>
          </cell>
          <cell r="AN420">
            <v>0</v>
          </cell>
          <cell r="AO420">
            <v>0</v>
          </cell>
          <cell r="AP420">
            <v>0</v>
          </cell>
        </row>
        <row r="421">
          <cell r="C421" t="str">
            <v>TOULLEC Adeline</v>
          </cell>
          <cell r="AI421">
            <v>0</v>
          </cell>
          <cell r="AJ421">
            <v>1</v>
          </cell>
          <cell r="AK421">
            <v>3.5</v>
          </cell>
          <cell r="AL421">
            <v>0</v>
          </cell>
          <cell r="AM421">
            <v>0</v>
          </cell>
          <cell r="AN421">
            <v>0</v>
          </cell>
          <cell r="AO421">
            <v>0</v>
          </cell>
          <cell r="AP421">
            <v>0</v>
          </cell>
        </row>
        <row r="422">
          <cell r="C422" t="str">
            <v>JEAN BAPTISTE Lionel</v>
          </cell>
          <cell r="AI422">
            <v>0</v>
          </cell>
          <cell r="AJ422">
            <v>0</v>
          </cell>
          <cell r="AK422">
            <v>0</v>
          </cell>
          <cell r="AL422">
            <v>0</v>
          </cell>
          <cell r="AM422">
            <v>0</v>
          </cell>
          <cell r="AN422">
            <v>0</v>
          </cell>
          <cell r="AO422">
            <v>0</v>
          </cell>
          <cell r="AP422">
            <v>0</v>
          </cell>
        </row>
        <row r="423">
          <cell r="C423" t="str">
            <v>ALBA Julien</v>
          </cell>
          <cell r="AI423">
            <v>0</v>
          </cell>
          <cell r="AJ423">
            <v>0</v>
          </cell>
          <cell r="AK423">
            <v>0</v>
          </cell>
          <cell r="AL423">
            <v>0</v>
          </cell>
          <cell r="AM423">
            <v>0</v>
          </cell>
          <cell r="AN423">
            <v>0</v>
          </cell>
          <cell r="AO423">
            <v>0</v>
          </cell>
          <cell r="AP423">
            <v>0</v>
          </cell>
        </row>
        <row r="424">
          <cell r="C424">
            <v>0</v>
          </cell>
          <cell r="AI424">
            <v>0</v>
          </cell>
          <cell r="AJ424">
            <v>0</v>
          </cell>
          <cell r="AK424">
            <v>0</v>
          </cell>
          <cell r="AL424">
            <v>0</v>
          </cell>
          <cell r="AM424">
            <v>0</v>
          </cell>
          <cell r="AN424">
            <v>0</v>
          </cell>
          <cell r="AO424">
            <v>0</v>
          </cell>
          <cell r="AP424">
            <v>0</v>
          </cell>
        </row>
        <row r="425">
          <cell r="C425">
            <v>0</v>
          </cell>
          <cell r="AI425">
            <v>0</v>
          </cell>
          <cell r="AJ425">
            <v>0</v>
          </cell>
          <cell r="AK425">
            <v>0</v>
          </cell>
          <cell r="AL425">
            <v>0</v>
          </cell>
          <cell r="AM425">
            <v>0</v>
          </cell>
          <cell r="AN425">
            <v>0</v>
          </cell>
          <cell r="AO425">
            <v>0</v>
          </cell>
          <cell r="AP425">
            <v>0</v>
          </cell>
        </row>
        <row r="426">
          <cell r="C426">
            <v>0</v>
          </cell>
          <cell r="AI426">
            <v>0</v>
          </cell>
          <cell r="AJ426">
            <v>0</v>
          </cell>
          <cell r="AK426">
            <v>0</v>
          </cell>
          <cell r="AL426">
            <v>0</v>
          </cell>
          <cell r="AM426">
            <v>0</v>
          </cell>
          <cell r="AN426">
            <v>0</v>
          </cell>
          <cell r="AO426">
            <v>0</v>
          </cell>
          <cell r="AP426">
            <v>0</v>
          </cell>
        </row>
        <row r="431">
          <cell r="C431" t="str">
            <v>BOUARD Cyrille</v>
          </cell>
          <cell r="AI431">
            <v>0</v>
          </cell>
          <cell r="AJ431">
            <v>0</v>
          </cell>
          <cell r="AK431">
            <v>0</v>
          </cell>
          <cell r="AL431">
            <v>0</v>
          </cell>
          <cell r="AM431">
            <v>0</v>
          </cell>
          <cell r="AN431">
            <v>0</v>
          </cell>
          <cell r="AO431">
            <v>0</v>
          </cell>
          <cell r="AP431">
            <v>0</v>
          </cell>
        </row>
        <row r="432">
          <cell r="C432" t="str">
            <v>BAUDET Raymond</v>
          </cell>
          <cell r="AI432">
            <v>0</v>
          </cell>
          <cell r="AJ432">
            <v>0</v>
          </cell>
          <cell r="AK432">
            <v>0</v>
          </cell>
          <cell r="AL432">
            <v>0</v>
          </cell>
          <cell r="AM432">
            <v>0</v>
          </cell>
          <cell r="AN432">
            <v>0</v>
          </cell>
          <cell r="AO432">
            <v>0</v>
          </cell>
          <cell r="AP432">
            <v>0</v>
          </cell>
        </row>
        <row r="433">
          <cell r="C433" t="str">
            <v>LEMAITRE Laurent</v>
          </cell>
          <cell r="AI433">
            <v>0</v>
          </cell>
          <cell r="AJ433">
            <v>0</v>
          </cell>
          <cell r="AK433">
            <v>0</v>
          </cell>
          <cell r="AL433">
            <v>1.5</v>
          </cell>
          <cell r="AM433">
            <v>0</v>
          </cell>
          <cell r="AN433">
            <v>0</v>
          </cell>
          <cell r="AO433">
            <v>0</v>
          </cell>
          <cell r="AP433">
            <v>0</v>
          </cell>
        </row>
        <row r="434">
          <cell r="C434" t="str">
            <v>GAULTIER Renaud</v>
          </cell>
          <cell r="AI434">
            <v>0</v>
          </cell>
          <cell r="AJ434">
            <v>0</v>
          </cell>
          <cell r="AK434">
            <v>0</v>
          </cell>
          <cell r="AL434">
            <v>3</v>
          </cell>
          <cell r="AM434">
            <v>0</v>
          </cell>
          <cell r="AN434">
            <v>0</v>
          </cell>
          <cell r="AO434">
            <v>0</v>
          </cell>
          <cell r="AP434">
            <v>0</v>
          </cell>
        </row>
        <row r="435">
          <cell r="C435">
            <v>0</v>
          </cell>
          <cell r="AI435">
            <v>0</v>
          </cell>
          <cell r="AJ435">
            <v>0</v>
          </cell>
          <cell r="AK435">
            <v>0</v>
          </cell>
          <cell r="AL435">
            <v>0</v>
          </cell>
          <cell r="AM435">
            <v>0</v>
          </cell>
          <cell r="AN435">
            <v>0</v>
          </cell>
          <cell r="AO435">
            <v>0</v>
          </cell>
          <cell r="AP435">
            <v>0</v>
          </cell>
        </row>
        <row r="436">
          <cell r="C436" t="str">
            <v>SAINT-JAMES Armelle</v>
          </cell>
          <cell r="AI436">
            <v>0</v>
          </cell>
          <cell r="AJ436">
            <v>0</v>
          </cell>
          <cell r="AK436">
            <v>0</v>
          </cell>
          <cell r="AL436">
            <v>0</v>
          </cell>
          <cell r="AM436">
            <v>0</v>
          </cell>
          <cell r="AN436">
            <v>0</v>
          </cell>
          <cell r="AO436">
            <v>0</v>
          </cell>
          <cell r="AP436">
            <v>0</v>
          </cell>
        </row>
        <row r="437">
          <cell r="C437" t="str">
            <v>FLORENCY Sabrina</v>
          </cell>
          <cell r="AI437">
            <v>0</v>
          </cell>
          <cell r="AJ437">
            <v>0</v>
          </cell>
          <cell r="AK437">
            <v>0</v>
          </cell>
          <cell r="AL437">
            <v>0</v>
          </cell>
          <cell r="AM437">
            <v>0</v>
          </cell>
          <cell r="AN437">
            <v>0</v>
          </cell>
          <cell r="AO437">
            <v>0</v>
          </cell>
          <cell r="AP437">
            <v>0</v>
          </cell>
        </row>
        <row r="438">
          <cell r="C438" t="str">
            <v>NASSIBOU Doria</v>
          </cell>
          <cell r="AI438">
            <v>0</v>
          </cell>
          <cell r="AJ438">
            <v>0</v>
          </cell>
          <cell r="AK438">
            <v>0</v>
          </cell>
          <cell r="AL438">
            <v>0</v>
          </cell>
          <cell r="AM438">
            <v>0</v>
          </cell>
          <cell r="AN438">
            <v>0</v>
          </cell>
          <cell r="AO438">
            <v>0</v>
          </cell>
          <cell r="AP438">
            <v>0</v>
          </cell>
        </row>
        <row r="439">
          <cell r="C439" t="str">
            <v>BARDEAU Béatrice</v>
          </cell>
          <cell r="AI439">
            <v>0</v>
          </cell>
          <cell r="AJ439">
            <v>0</v>
          </cell>
          <cell r="AK439">
            <v>0</v>
          </cell>
          <cell r="AL439">
            <v>0</v>
          </cell>
          <cell r="AM439">
            <v>0</v>
          </cell>
          <cell r="AN439">
            <v>0</v>
          </cell>
          <cell r="AO439">
            <v>0</v>
          </cell>
          <cell r="AP439">
            <v>0</v>
          </cell>
        </row>
        <row r="440">
          <cell r="C440" t="str">
            <v>GASPARD Nathalia</v>
          </cell>
          <cell r="AI440">
            <v>0</v>
          </cell>
          <cell r="AJ440">
            <v>0</v>
          </cell>
          <cell r="AK440">
            <v>0</v>
          </cell>
          <cell r="AL440">
            <v>0</v>
          </cell>
          <cell r="AM440">
            <v>0</v>
          </cell>
          <cell r="AN440">
            <v>0</v>
          </cell>
          <cell r="AO440">
            <v>0</v>
          </cell>
          <cell r="AP440">
            <v>0</v>
          </cell>
        </row>
        <row r="441">
          <cell r="C441" t="str">
            <v>VITAL Véronique</v>
          </cell>
          <cell r="AI441">
            <v>0</v>
          </cell>
          <cell r="AJ441">
            <v>0</v>
          </cell>
          <cell r="AK441">
            <v>0</v>
          </cell>
          <cell r="AL441">
            <v>0</v>
          </cell>
          <cell r="AM441">
            <v>0</v>
          </cell>
          <cell r="AN441">
            <v>0</v>
          </cell>
          <cell r="AO441">
            <v>0</v>
          </cell>
          <cell r="AP441">
            <v>0</v>
          </cell>
        </row>
        <row r="442">
          <cell r="C442">
            <v>0</v>
          </cell>
          <cell r="AI442">
            <v>0</v>
          </cell>
          <cell r="AJ442">
            <v>0</v>
          </cell>
          <cell r="AK442">
            <v>0</v>
          </cell>
          <cell r="AL442">
            <v>0</v>
          </cell>
          <cell r="AM442">
            <v>0</v>
          </cell>
          <cell r="AN442">
            <v>0</v>
          </cell>
          <cell r="AO442">
            <v>0</v>
          </cell>
          <cell r="AP442">
            <v>0</v>
          </cell>
        </row>
        <row r="443">
          <cell r="C443" t="str">
            <v>ADRIEN Jimmy</v>
          </cell>
          <cell r="AI443">
            <v>0</v>
          </cell>
          <cell r="AJ443">
            <v>0</v>
          </cell>
          <cell r="AK443">
            <v>19</v>
          </cell>
          <cell r="AL443">
            <v>0</v>
          </cell>
          <cell r="AM443">
            <v>0</v>
          </cell>
          <cell r="AN443">
            <v>0</v>
          </cell>
          <cell r="AO443">
            <v>0</v>
          </cell>
          <cell r="AP443">
            <v>0</v>
          </cell>
        </row>
        <row r="444">
          <cell r="C444" t="str">
            <v>ARAYE DELPHINE</v>
          </cell>
          <cell r="AI444">
            <v>0</v>
          </cell>
          <cell r="AJ444">
            <v>2</v>
          </cell>
          <cell r="AK444">
            <v>0</v>
          </cell>
          <cell r="AL444">
            <v>0.5</v>
          </cell>
          <cell r="AM444">
            <v>0</v>
          </cell>
          <cell r="AN444">
            <v>0</v>
          </cell>
          <cell r="AO444">
            <v>0</v>
          </cell>
          <cell r="AP444">
            <v>0</v>
          </cell>
        </row>
        <row r="445">
          <cell r="C445" t="str">
            <v>BOULINGUEZ Maxime</v>
          </cell>
          <cell r="AI445">
            <v>0</v>
          </cell>
          <cell r="AJ445">
            <v>0</v>
          </cell>
          <cell r="AK445">
            <v>0</v>
          </cell>
          <cell r="AL445">
            <v>2.5</v>
          </cell>
          <cell r="AM445">
            <v>0</v>
          </cell>
          <cell r="AN445">
            <v>0</v>
          </cell>
          <cell r="AO445">
            <v>0</v>
          </cell>
          <cell r="AP445">
            <v>0</v>
          </cell>
        </row>
        <row r="446">
          <cell r="C446" t="str">
            <v>DEBASQUIAT Antoine</v>
          </cell>
          <cell r="AI446">
            <v>0</v>
          </cell>
          <cell r="AJ446">
            <v>0</v>
          </cell>
          <cell r="AK446">
            <v>0</v>
          </cell>
          <cell r="AL446">
            <v>0</v>
          </cell>
          <cell r="AM446">
            <v>0</v>
          </cell>
          <cell r="AN446">
            <v>0</v>
          </cell>
          <cell r="AO446">
            <v>0</v>
          </cell>
          <cell r="AP446">
            <v>19</v>
          </cell>
        </row>
        <row r="447">
          <cell r="C447" t="str">
            <v>DURAND Germain</v>
          </cell>
          <cell r="AI447">
            <v>0</v>
          </cell>
          <cell r="AJ447">
            <v>1</v>
          </cell>
          <cell r="AK447">
            <v>0</v>
          </cell>
          <cell r="AL447">
            <v>0</v>
          </cell>
          <cell r="AM447">
            <v>0</v>
          </cell>
          <cell r="AN447">
            <v>0</v>
          </cell>
          <cell r="AO447">
            <v>0</v>
          </cell>
          <cell r="AP447">
            <v>0</v>
          </cell>
        </row>
        <row r="448">
          <cell r="C448" t="str">
            <v>LEPINOIS David</v>
          </cell>
          <cell r="AI448">
            <v>0</v>
          </cell>
          <cell r="AJ448">
            <v>0</v>
          </cell>
          <cell r="AK448">
            <v>0</v>
          </cell>
          <cell r="AL448">
            <v>0.5</v>
          </cell>
          <cell r="AM448">
            <v>0</v>
          </cell>
          <cell r="AN448">
            <v>0</v>
          </cell>
          <cell r="AO448">
            <v>0</v>
          </cell>
          <cell r="AP448">
            <v>0</v>
          </cell>
        </row>
        <row r="449">
          <cell r="C449" t="str">
            <v>AVANZINI Nicolas</v>
          </cell>
          <cell r="AI449">
            <v>0</v>
          </cell>
          <cell r="AJ449">
            <v>1</v>
          </cell>
          <cell r="AK449">
            <v>0</v>
          </cell>
          <cell r="AL449">
            <v>0.5</v>
          </cell>
          <cell r="AM449">
            <v>0</v>
          </cell>
          <cell r="AN449">
            <v>0</v>
          </cell>
          <cell r="AO449">
            <v>0</v>
          </cell>
          <cell r="AP449">
            <v>0</v>
          </cell>
        </row>
        <row r="450">
          <cell r="C450" t="str">
            <v>GINESTET Clément</v>
          </cell>
          <cell r="AI450">
            <v>0</v>
          </cell>
          <cell r="AJ450">
            <v>0</v>
          </cell>
          <cell r="AK450">
            <v>0</v>
          </cell>
          <cell r="AL450">
            <v>0</v>
          </cell>
          <cell r="AM450">
            <v>0</v>
          </cell>
          <cell r="AN450">
            <v>0</v>
          </cell>
          <cell r="AO450">
            <v>0</v>
          </cell>
          <cell r="AP450">
            <v>0</v>
          </cell>
        </row>
        <row r="451">
          <cell r="C451" t="str">
            <v>ERHEL Laurianne</v>
          </cell>
          <cell r="AI451">
            <v>0</v>
          </cell>
          <cell r="AJ451">
            <v>0</v>
          </cell>
          <cell r="AK451">
            <v>0</v>
          </cell>
          <cell r="AL451">
            <v>1</v>
          </cell>
          <cell r="AM451">
            <v>0</v>
          </cell>
          <cell r="AN451">
            <v>0</v>
          </cell>
          <cell r="AO451">
            <v>0</v>
          </cell>
          <cell r="AP451">
            <v>0</v>
          </cell>
        </row>
        <row r="452">
          <cell r="C452" t="str">
            <v>MEZHED Khadija</v>
          </cell>
          <cell r="AI452">
            <v>0</v>
          </cell>
          <cell r="AJ452">
            <v>0</v>
          </cell>
          <cell r="AK452">
            <v>0</v>
          </cell>
          <cell r="AL452">
            <v>0</v>
          </cell>
          <cell r="AM452">
            <v>0</v>
          </cell>
          <cell r="AN452">
            <v>0</v>
          </cell>
          <cell r="AO452">
            <v>0</v>
          </cell>
          <cell r="AP452">
            <v>0</v>
          </cell>
        </row>
        <row r="453">
          <cell r="C453" t="str">
            <v>VIRY Baptiste</v>
          </cell>
          <cell r="AI453">
            <v>0</v>
          </cell>
          <cell r="AJ453">
            <v>0</v>
          </cell>
          <cell r="AK453">
            <v>0</v>
          </cell>
          <cell r="AL453">
            <v>0.5</v>
          </cell>
          <cell r="AM453">
            <v>0</v>
          </cell>
          <cell r="AN453">
            <v>0</v>
          </cell>
          <cell r="AO453">
            <v>0</v>
          </cell>
          <cell r="AP453">
            <v>0</v>
          </cell>
        </row>
        <row r="454">
          <cell r="C454" t="str">
            <v>DUCRET Mathilde</v>
          </cell>
          <cell r="AI454">
            <v>0</v>
          </cell>
          <cell r="AJ454">
            <v>0</v>
          </cell>
          <cell r="AK454">
            <v>0</v>
          </cell>
          <cell r="AL454">
            <v>1</v>
          </cell>
          <cell r="AM454">
            <v>0</v>
          </cell>
          <cell r="AN454">
            <v>0</v>
          </cell>
          <cell r="AO454">
            <v>0</v>
          </cell>
          <cell r="AP454">
            <v>0</v>
          </cell>
        </row>
        <row r="455">
          <cell r="C455">
            <v>0</v>
          </cell>
          <cell r="AI455">
            <v>0</v>
          </cell>
          <cell r="AJ455">
            <v>0</v>
          </cell>
          <cell r="AK455">
            <v>0</v>
          </cell>
          <cell r="AL455">
            <v>0</v>
          </cell>
          <cell r="AM455">
            <v>0</v>
          </cell>
          <cell r="AN455">
            <v>0</v>
          </cell>
          <cell r="AO455">
            <v>0</v>
          </cell>
          <cell r="AP455">
            <v>0</v>
          </cell>
        </row>
        <row r="456">
          <cell r="C456" t="str">
            <v>CATHERINE Eric</v>
          </cell>
          <cell r="AI456">
            <v>0</v>
          </cell>
          <cell r="AJ456">
            <v>0</v>
          </cell>
          <cell r="AK456">
            <v>0</v>
          </cell>
          <cell r="AL456">
            <v>0</v>
          </cell>
          <cell r="AM456">
            <v>0</v>
          </cell>
          <cell r="AN456">
            <v>0</v>
          </cell>
          <cell r="AO456">
            <v>0</v>
          </cell>
          <cell r="AP456">
            <v>0</v>
          </cell>
        </row>
        <row r="457">
          <cell r="C457" t="str">
            <v>CLAIN Johan</v>
          </cell>
          <cell r="AI457">
            <v>0</v>
          </cell>
          <cell r="AJ457">
            <v>2</v>
          </cell>
          <cell r="AK457">
            <v>0</v>
          </cell>
          <cell r="AL457">
            <v>0</v>
          </cell>
          <cell r="AM457">
            <v>0</v>
          </cell>
          <cell r="AN457">
            <v>0</v>
          </cell>
          <cell r="AO457">
            <v>0</v>
          </cell>
          <cell r="AP457">
            <v>0</v>
          </cell>
        </row>
        <row r="458">
          <cell r="C458" t="str">
            <v>MENDES Lionel</v>
          </cell>
          <cell r="AI458">
            <v>0</v>
          </cell>
          <cell r="AJ458">
            <v>0</v>
          </cell>
          <cell r="AK458">
            <v>0</v>
          </cell>
          <cell r="AL458">
            <v>0</v>
          </cell>
          <cell r="AM458">
            <v>0</v>
          </cell>
          <cell r="AN458">
            <v>0</v>
          </cell>
          <cell r="AO458">
            <v>0</v>
          </cell>
          <cell r="AP458">
            <v>0</v>
          </cell>
        </row>
        <row r="459">
          <cell r="C459" t="str">
            <v>MITHRA Lyndie</v>
          </cell>
          <cell r="AI459">
            <v>0</v>
          </cell>
          <cell r="AJ459">
            <v>0</v>
          </cell>
          <cell r="AK459">
            <v>0</v>
          </cell>
          <cell r="AL459">
            <v>0</v>
          </cell>
          <cell r="AM459">
            <v>0</v>
          </cell>
          <cell r="AN459">
            <v>0</v>
          </cell>
          <cell r="AO459">
            <v>0</v>
          </cell>
          <cell r="AP459">
            <v>0</v>
          </cell>
        </row>
        <row r="460">
          <cell r="C460" t="str">
            <v>NANY Jovanny</v>
          </cell>
          <cell r="AI460">
            <v>0</v>
          </cell>
          <cell r="AJ460">
            <v>0</v>
          </cell>
          <cell r="AK460">
            <v>0</v>
          </cell>
          <cell r="AL460">
            <v>0</v>
          </cell>
          <cell r="AM460">
            <v>0</v>
          </cell>
          <cell r="AN460">
            <v>0</v>
          </cell>
          <cell r="AO460">
            <v>0</v>
          </cell>
          <cell r="AP460">
            <v>0</v>
          </cell>
        </row>
        <row r="461">
          <cell r="C461" t="str">
            <v>BAPTISTO Gérard</v>
          </cell>
          <cell r="AI461">
            <v>0</v>
          </cell>
          <cell r="AJ461">
            <v>0</v>
          </cell>
          <cell r="AK461">
            <v>0</v>
          </cell>
          <cell r="AL461">
            <v>0</v>
          </cell>
          <cell r="AM461">
            <v>0</v>
          </cell>
          <cell r="AN461">
            <v>0</v>
          </cell>
          <cell r="AO461">
            <v>0</v>
          </cell>
          <cell r="AP461">
            <v>0</v>
          </cell>
        </row>
        <row r="462">
          <cell r="C462" t="str">
            <v>RIVIERE Christophe</v>
          </cell>
          <cell r="AI462">
            <v>0</v>
          </cell>
          <cell r="AJ462">
            <v>0</v>
          </cell>
          <cell r="AK462">
            <v>0</v>
          </cell>
          <cell r="AL462">
            <v>0</v>
          </cell>
          <cell r="AM462">
            <v>0</v>
          </cell>
          <cell r="AN462">
            <v>0</v>
          </cell>
          <cell r="AO462">
            <v>0</v>
          </cell>
          <cell r="AP462">
            <v>0</v>
          </cell>
        </row>
        <row r="463">
          <cell r="C463" t="str">
            <v>SINAMA V. Thierry</v>
          </cell>
          <cell r="AI463">
            <v>0</v>
          </cell>
          <cell r="AJ463">
            <v>0</v>
          </cell>
          <cell r="AK463">
            <v>0</v>
          </cell>
          <cell r="AL463">
            <v>0</v>
          </cell>
          <cell r="AM463">
            <v>0</v>
          </cell>
          <cell r="AN463">
            <v>0</v>
          </cell>
          <cell r="AO463">
            <v>0</v>
          </cell>
          <cell r="AP463">
            <v>0</v>
          </cell>
        </row>
        <row r="464">
          <cell r="C464" t="str">
            <v>TAOCHY Gilles</v>
          </cell>
          <cell r="AI464">
            <v>0</v>
          </cell>
          <cell r="AJ464">
            <v>0</v>
          </cell>
          <cell r="AK464">
            <v>0</v>
          </cell>
          <cell r="AL464">
            <v>0.5</v>
          </cell>
          <cell r="AM464">
            <v>0</v>
          </cell>
          <cell r="AN464">
            <v>0</v>
          </cell>
          <cell r="AO464">
            <v>0</v>
          </cell>
          <cell r="AP464">
            <v>0</v>
          </cell>
        </row>
        <row r="465">
          <cell r="C465" t="str">
            <v>TOULLEC Adeline</v>
          </cell>
          <cell r="AI465">
            <v>0</v>
          </cell>
          <cell r="AJ465">
            <v>0</v>
          </cell>
          <cell r="AK465">
            <v>0</v>
          </cell>
          <cell r="AL465">
            <v>0</v>
          </cell>
          <cell r="AM465">
            <v>0</v>
          </cell>
          <cell r="AN465">
            <v>0</v>
          </cell>
          <cell r="AO465">
            <v>0</v>
          </cell>
          <cell r="AP465">
            <v>0</v>
          </cell>
        </row>
        <row r="466">
          <cell r="C466" t="str">
            <v>JEAN BAPTISTE Lionel</v>
          </cell>
          <cell r="AI466">
            <v>0</v>
          </cell>
          <cell r="AJ466">
            <v>0</v>
          </cell>
          <cell r="AK466">
            <v>0</v>
          </cell>
          <cell r="AL466">
            <v>1</v>
          </cell>
          <cell r="AM466">
            <v>0</v>
          </cell>
          <cell r="AN466">
            <v>0</v>
          </cell>
          <cell r="AO466">
            <v>0</v>
          </cell>
          <cell r="AP466">
            <v>0</v>
          </cell>
        </row>
        <row r="467">
          <cell r="C467" t="str">
            <v>ALBA Julien</v>
          </cell>
          <cell r="AI467">
            <v>0</v>
          </cell>
          <cell r="AJ467">
            <v>0</v>
          </cell>
          <cell r="AK467">
            <v>0</v>
          </cell>
          <cell r="AL467">
            <v>0</v>
          </cell>
          <cell r="AM467">
            <v>0</v>
          </cell>
          <cell r="AN467">
            <v>0</v>
          </cell>
          <cell r="AO467">
            <v>0</v>
          </cell>
          <cell r="AP467">
            <v>0</v>
          </cell>
        </row>
        <row r="468">
          <cell r="C468">
            <v>0</v>
          </cell>
          <cell r="AI468">
            <v>0</v>
          </cell>
          <cell r="AJ468">
            <v>0</v>
          </cell>
          <cell r="AK468">
            <v>0</v>
          </cell>
          <cell r="AL468">
            <v>0</v>
          </cell>
          <cell r="AM468">
            <v>0</v>
          </cell>
          <cell r="AN468">
            <v>0</v>
          </cell>
          <cell r="AO468">
            <v>0</v>
          </cell>
          <cell r="AP468">
            <v>0</v>
          </cell>
        </row>
        <row r="469">
          <cell r="C469">
            <v>0</v>
          </cell>
          <cell r="AI469">
            <v>0</v>
          </cell>
          <cell r="AJ469">
            <v>0</v>
          </cell>
          <cell r="AK469">
            <v>0</v>
          </cell>
          <cell r="AL469">
            <v>0</v>
          </cell>
          <cell r="AM469">
            <v>0</v>
          </cell>
          <cell r="AN469">
            <v>0</v>
          </cell>
          <cell r="AO469">
            <v>0</v>
          </cell>
          <cell r="AP469">
            <v>0</v>
          </cell>
        </row>
        <row r="470">
          <cell r="C470">
            <v>0</v>
          </cell>
          <cell r="AI470">
            <v>0</v>
          </cell>
          <cell r="AJ470">
            <v>0</v>
          </cell>
          <cell r="AK470">
            <v>0</v>
          </cell>
          <cell r="AL470">
            <v>0</v>
          </cell>
          <cell r="AM470">
            <v>0</v>
          </cell>
          <cell r="AN470">
            <v>0</v>
          </cell>
          <cell r="AO470">
            <v>0</v>
          </cell>
          <cell r="AP470">
            <v>0</v>
          </cell>
        </row>
        <row r="475">
          <cell r="C475" t="str">
            <v>BOUARD Cyrille</v>
          </cell>
          <cell r="AI475">
            <v>0</v>
          </cell>
          <cell r="AJ475">
            <v>0</v>
          </cell>
          <cell r="AK475">
            <v>0</v>
          </cell>
          <cell r="AL475">
            <v>0</v>
          </cell>
          <cell r="AM475">
            <v>0</v>
          </cell>
          <cell r="AN475">
            <v>0</v>
          </cell>
          <cell r="AO475">
            <v>0</v>
          </cell>
          <cell r="AP475">
            <v>0</v>
          </cell>
        </row>
        <row r="476">
          <cell r="C476" t="str">
            <v>BAUDET Raymond</v>
          </cell>
          <cell r="AI476">
            <v>0</v>
          </cell>
          <cell r="AJ476">
            <v>0</v>
          </cell>
          <cell r="AK476">
            <v>0</v>
          </cell>
          <cell r="AL476">
            <v>0</v>
          </cell>
          <cell r="AM476">
            <v>0</v>
          </cell>
          <cell r="AN476">
            <v>0</v>
          </cell>
          <cell r="AO476">
            <v>0</v>
          </cell>
          <cell r="AP476">
            <v>0</v>
          </cell>
        </row>
        <row r="477">
          <cell r="C477" t="str">
            <v>LEMAITRE Laurent</v>
          </cell>
          <cell r="AI477">
            <v>0</v>
          </cell>
          <cell r="AJ477">
            <v>0</v>
          </cell>
          <cell r="AK477">
            <v>0</v>
          </cell>
          <cell r="AL477">
            <v>0</v>
          </cell>
          <cell r="AM477">
            <v>0</v>
          </cell>
          <cell r="AN477">
            <v>0</v>
          </cell>
          <cell r="AO477">
            <v>0</v>
          </cell>
          <cell r="AP477">
            <v>0</v>
          </cell>
        </row>
        <row r="478">
          <cell r="C478" t="str">
            <v>GAULTIER Renaud</v>
          </cell>
          <cell r="AI478">
            <v>0</v>
          </cell>
          <cell r="AJ478">
            <v>0</v>
          </cell>
          <cell r="AK478">
            <v>0</v>
          </cell>
          <cell r="AL478">
            <v>0</v>
          </cell>
          <cell r="AM478">
            <v>0</v>
          </cell>
          <cell r="AN478">
            <v>0</v>
          </cell>
          <cell r="AO478">
            <v>0</v>
          </cell>
          <cell r="AP478">
            <v>0</v>
          </cell>
        </row>
        <row r="479">
          <cell r="C479">
            <v>0</v>
          </cell>
          <cell r="AI479">
            <v>0</v>
          </cell>
          <cell r="AJ479">
            <v>0</v>
          </cell>
          <cell r="AK479">
            <v>0</v>
          </cell>
          <cell r="AL479">
            <v>0</v>
          </cell>
          <cell r="AM479">
            <v>0</v>
          </cell>
          <cell r="AN479">
            <v>0</v>
          </cell>
          <cell r="AO479">
            <v>0</v>
          </cell>
          <cell r="AP479">
            <v>0</v>
          </cell>
        </row>
        <row r="480">
          <cell r="C480" t="str">
            <v>SAINT-JAMES Armelle</v>
          </cell>
          <cell r="AI480">
            <v>0</v>
          </cell>
          <cell r="AJ480">
            <v>0</v>
          </cell>
          <cell r="AK480">
            <v>0</v>
          </cell>
          <cell r="AL480">
            <v>0</v>
          </cell>
          <cell r="AM480">
            <v>0</v>
          </cell>
          <cell r="AN480">
            <v>0</v>
          </cell>
          <cell r="AO480">
            <v>0</v>
          </cell>
          <cell r="AP480">
            <v>0</v>
          </cell>
        </row>
        <row r="481">
          <cell r="C481" t="str">
            <v>FLORENCY Sabrina</v>
          </cell>
          <cell r="AI481">
            <v>0</v>
          </cell>
          <cell r="AJ481">
            <v>0</v>
          </cell>
          <cell r="AK481">
            <v>0</v>
          </cell>
          <cell r="AL481">
            <v>0</v>
          </cell>
          <cell r="AM481">
            <v>0</v>
          </cell>
          <cell r="AN481">
            <v>0</v>
          </cell>
          <cell r="AO481">
            <v>0</v>
          </cell>
          <cell r="AP481">
            <v>0</v>
          </cell>
        </row>
        <row r="482">
          <cell r="C482" t="str">
            <v>NASSIBOU Doria</v>
          </cell>
          <cell r="AI482">
            <v>1</v>
          </cell>
          <cell r="AJ482">
            <v>0</v>
          </cell>
          <cell r="AK482">
            <v>0</v>
          </cell>
          <cell r="AL482">
            <v>0</v>
          </cell>
          <cell r="AM482">
            <v>0</v>
          </cell>
          <cell r="AN482">
            <v>0</v>
          </cell>
          <cell r="AO482">
            <v>0</v>
          </cell>
          <cell r="AP482">
            <v>0</v>
          </cell>
        </row>
        <row r="483">
          <cell r="C483" t="str">
            <v>BARDEAU Béatrice</v>
          </cell>
          <cell r="AI483">
            <v>0</v>
          </cell>
          <cell r="AJ483">
            <v>0</v>
          </cell>
          <cell r="AK483">
            <v>0</v>
          </cell>
          <cell r="AL483">
            <v>0</v>
          </cell>
          <cell r="AM483">
            <v>0</v>
          </cell>
          <cell r="AN483">
            <v>0</v>
          </cell>
          <cell r="AO483">
            <v>0</v>
          </cell>
          <cell r="AP483">
            <v>0</v>
          </cell>
        </row>
        <row r="484">
          <cell r="C484" t="str">
            <v>GASPARD Nathalia</v>
          </cell>
          <cell r="AI484">
            <v>7</v>
          </cell>
          <cell r="AJ484">
            <v>0</v>
          </cell>
          <cell r="AK484">
            <v>0</v>
          </cell>
          <cell r="AL484">
            <v>0</v>
          </cell>
          <cell r="AM484">
            <v>0</v>
          </cell>
          <cell r="AN484">
            <v>0</v>
          </cell>
          <cell r="AO484">
            <v>0</v>
          </cell>
          <cell r="AP484">
            <v>0</v>
          </cell>
        </row>
        <row r="485">
          <cell r="C485" t="str">
            <v>VITAL Véronique</v>
          </cell>
          <cell r="AI485">
            <v>0</v>
          </cell>
          <cell r="AJ485">
            <v>0</v>
          </cell>
          <cell r="AK485">
            <v>0</v>
          </cell>
          <cell r="AL485">
            <v>0</v>
          </cell>
          <cell r="AM485">
            <v>0</v>
          </cell>
          <cell r="AN485">
            <v>0</v>
          </cell>
          <cell r="AO485">
            <v>0</v>
          </cell>
          <cell r="AP485">
            <v>0</v>
          </cell>
        </row>
        <row r="486">
          <cell r="C486">
            <v>0</v>
          </cell>
          <cell r="AI486">
            <v>0</v>
          </cell>
          <cell r="AJ486">
            <v>0</v>
          </cell>
          <cell r="AK486">
            <v>0</v>
          </cell>
          <cell r="AL486">
            <v>0</v>
          </cell>
          <cell r="AM486">
            <v>0</v>
          </cell>
          <cell r="AN486">
            <v>0</v>
          </cell>
          <cell r="AO486">
            <v>0</v>
          </cell>
          <cell r="AP486">
            <v>0</v>
          </cell>
        </row>
        <row r="487">
          <cell r="C487" t="str">
            <v>ADRIEN Jimmy</v>
          </cell>
          <cell r="AI487">
            <v>0</v>
          </cell>
          <cell r="AJ487">
            <v>0</v>
          </cell>
          <cell r="AK487">
            <v>20</v>
          </cell>
          <cell r="AL487">
            <v>0</v>
          </cell>
          <cell r="AM487">
            <v>0</v>
          </cell>
          <cell r="AN487">
            <v>0</v>
          </cell>
          <cell r="AO487">
            <v>0</v>
          </cell>
          <cell r="AP487">
            <v>0</v>
          </cell>
        </row>
        <row r="488">
          <cell r="C488" t="str">
            <v>ARAYE DELPHINE</v>
          </cell>
          <cell r="AI488">
            <v>0</v>
          </cell>
          <cell r="AJ488">
            <v>0</v>
          </cell>
          <cell r="AK488">
            <v>0</v>
          </cell>
          <cell r="AL488">
            <v>0</v>
          </cell>
          <cell r="AM488">
            <v>0</v>
          </cell>
          <cell r="AN488">
            <v>0</v>
          </cell>
          <cell r="AO488">
            <v>0</v>
          </cell>
          <cell r="AP488">
            <v>0</v>
          </cell>
        </row>
        <row r="489">
          <cell r="C489" t="str">
            <v>BOULINGUEZ Maxime</v>
          </cell>
          <cell r="AI489">
            <v>7</v>
          </cell>
          <cell r="AJ489">
            <v>0</v>
          </cell>
          <cell r="AK489">
            <v>0</v>
          </cell>
          <cell r="AL489">
            <v>0</v>
          </cell>
          <cell r="AM489">
            <v>0</v>
          </cell>
          <cell r="AN489">
            <v>0</v>
          </cell>
          <cell r="AO489">
            <v>0</v>
          </cell>
          <cell r="AP489">
            <v>0</v>
          </cell>
        </row>
        <row r="490">
          <cell r="C490" t="str">
            <v>CHOUVENC Pierre</v>
          </cell>
          <cell r="AI490">
            <v>0</v>
          </cell>
          <cell r="AJ490">
            <v>0</v>
          </cell>
          <cell r="AK490">
            <v>0</v>
          </cell>
          <cell r="AL490">
            <v>0</v>
          </cell>
          <cell r="AM490">
            <v>0</v>
          </cell>
          <cell r="AN490">
            <v>0</v>
          </cell>
          <cell r="AO490">
            <v>0</v>
          </cell>
          <cell r="AP490">
            <v>0</v>
          </cell>
        </row>
        <row r="491">
          <cell r="C491" t="str">
            <v>DEBASQUIAT Antoine</v>
          </cell>
          <cell r="AI491">
            <v>0</v>
          </cell>
          <cell r="AJ491">
            <v>0</v>
          </cell>
          <cell r="AK491">
            <v>0</v>
          </cell>
          <cell r="AL491">
            <v>0</v>
          </cell>
          <cell r="AM491">
            <v>0</v>
          </cell>
          <cell r="AN491">
            <v>0</v>
          </cell>
          <cell r="AO491">
            <v>0</v>
          </cell>
          <cell r="AP491">
            <v>20</v>
          </cell>
        </row>
        <row r="492">
          <cell r="C492" t="str">
            <v>DURAND Germain</v>
          </cell>
          <cell r="AI492">
            <v>0</v>
          </cell>
          <cell r="AJ492">
            <v>0</v>
          </cell>
          <cell r="AK492">
            <v>0</v>
          </cell>
          <cell r="AL492">
            <v>0</v>
          </cell>
          <cell r="AM492">
            <v>0</v>
          </cell>
          <cell r="AN492">
            <v>0</v>
          </cell>
          <cell r="AO492">
            <v>0</v>
          </cell>
          <cell r="AP492">
            <v>0</v>
          </cell>
        </row>
        <row r="493">
          <cell r="C493" t="str">
            <v>LEPINOIS David</v>
          </cell>
          <cell r="AI493">
            <v>0</v>
          </cell>
          <cell r="AJ493">
            <v>0</v>
          </cell>
          <cell r="AK493">
            <v>0</v>
          </cell>
          <cell r="AL493">
            <v>0</v>
          </cell>
          <cell r="AM493">
            <v>0</v>
          </cell>
          <cell r="AN493">
            <v>0</v>
          </cell>
          <cell r="AO493">
            <v>0</v>
          </cell>
          <cell r="AP493">
            <v>0</v>
          </cell>
        </row>
        <row r="494">
          <cell r="C494" t="str">
            <v>AVANZINI Nicolas</v>
          </cell>
          <cell r="AI494">
            <v>7</v>
          </cell>
          <cell r="AJ494">
            <v>0</v>
          </cell>
          <cell r="AK494">
            <v>0</v>
          </cell>
          <cell r="AL494">
            <v>0</v>
          </cell>
          <cell r="AM494">
            <v>0</v>
          </cell>
          <cell r="AN494">
            <v>0</v>
          </cell>
          <cell r="AO494">
            <v>0</v>
          </cell>
          <cell r="AP494">
            <v>0</v>
          </cell>
        </row>
        <row r="495">
          <cell r="C495" t="str">
            <v>GINESTET Clément</v>
          </cell>
          <cell r="AI495">
            <v>0</v>
          </cell>
          <cell r="AJ495">
            <v>0</v>
          </cell>
          <cell r="AK495">
            <v>0</v>
          </cell>
          <cell r="AL495">
            <v>0</v>
          </cell>
          <cell r="AM495">
            <v>0</v>
          </cell>
          <cell r="AN495">
            <v>0</v>
          </cell>
          <cell r="AO495">
            <v>0</v>
          </cell>
          <cell r="AP495">
            <v>0</v>
          </cell>
        </row>
        <row r="496">
          <cell r="C496" t="str">
            <v>ERHEL Laurianne</v>
          </cell>
          <cell r="AI496">
            <v>0</v>
          </cell>
          <cell r="AJ496">
            <v>0</v>
          </cell>
          <cell r="AK496">
            <v>0</v>
          </cell>
          <cell r="AL496">
            <v>0</v>
          </cell>
          <cell r="AM496">
            <v>0</v>
          </cell>
          <cell r="AN496">
            <v>0</v>
          </cell>
          <cell r="AO496">
            <v>0</v>
          </cell>
          <cell r="AP496">
            <v>0</v>
          </cell>
        </row>
        <row r="497">
          <cell r="C497" t="str">
            <v>MEZHED Khadija</v>
          </cell>
          <cell r="AI497">
            <v>5</v>
          </cell>
          <cell r="AJ497">
            <v>0</v>
          </cell>
          <cell r="AK497">
            <v>0</v>
          </cell>
          <cell r="AL497">
            <v>0</v>
          </cell>
          <cell r="AM497">
            <v>0</v>
          </cell>
          <cell r="AN497">
            <v>0</v>
          </cell>
          <cell r="AO497">
            <v>0</v>
          </cell>
          <cell r="AP497">
            <v>0</v>
          </cell>
        </row>
        <row r="498">
          <cell r="C498" t="str">
            <v>VIRY Baptiste</v>
          </cell>
          <cell r="AI498">
            <v>0</v>
          </cell>
          <cell r="AJ498">
            <v>0</v>
          </cell>
          <cell r="AK498">
            <v>0</v>
          </cell>
          <cell r="AL498">
            <v>0</v>
          </cell>
          <cell r="AM498">
            <v>0</v>
          </cell>
          <cell r="AN498">
            <v>0</v>
          </cell>
          <cell r="AO498">
            <v>0</v>
          </cell>
          <cell r="AP498">
            <v>0</v>
          </cell>
        </row>
        <row r="499">
          <cell r="C499" t="str">
            <v>DUCRET Mathilde</v>
          </cell>
          <cell r="AI499">
            <v>0</v>
          </cell>
          <cell r="AJ499">
            <v>0</v>
          </cell>
          <cell r="AK499">
            <v>0</v>
          </cell>
          <cell r="AL499">
            <v>0</v>
          </cell>
          <cell r="AM499">
            <v>0</v>
          </cell>
          <cell r="AN499">
            <v>0</v>
          </cell>
          <cell r="AO499">
            <v>0</v>
          </cell>
          <cell r="AP499">
            <v>0</v>
          </cell>
        </row>
        <row r="500">
          <cell r="C500">
            <v>0</v>
          </cell>
          <cell r="AI500">
            <v>0</v>
          </cell>
          <cell r="AJ500">
            <v>0</v>
          </cell>
          <cell r="AK500">
            <v>0</v>
          </cell>
          <cell r="AL500">
            <v>0</v>
          </cell>
          <cell r="AM500">
            <v>0</v>
          </cell>
          <cell r="AN500">
            <v>0</v>
          </cell>
          <cell r="AO500">
            <v>0</v>
          </cell>
          <cell r="AP500">
            <v>0</v>
          </cell>
        </row>
        <row r="501">
          <cell r="C501" t="str">
            <v>CATHERINE Eric</v>
          </cell>
          <cell r="AI501">
            <v>0</v>
          </cell>
          <cell r="AJ501">
            <v>0</v>
          </cell>
          <cell r="AK501">
            <v>0</v>
          </cell>
          <cell r="AL501">
            <v>0</v>
          </cell>
          <cell r="AM501">
            <v>0</v>
          </cell>
          <cell r="AN501">
            <v>0</v>
          </cell>
          <cell r="AO501">
            <v>0</v>
          </cell>
          <cell r="AP501">
            <v>0</v>
          </cell>
        </row>
        <row r="502">
          <cell r="C502" t="str">
            <v>CLAIN Johan</v>
          </cell>
          <cell r="AI502">
            <v>0</v>
          </cell>
          <cell r="AJ502">
            <v>0</v>
          </cell>
          <cell r="AK502">
            <v>0</v>
          </cell>
          <cell r="AL502">
            <v>0</v>
          </cell>
          <cell r="AM502">
            <v>0</v>
          </cell>
          <cell r="AN502">
            <v>0</v>
          </cell>
          <cell r="AO502">
            <v>0</v>
          </cell>
          <cell r="AP502">
            <v>0</v>
          </cell>
        </row>
        <row r="503">
          <cell r="C503" t="str">
            <v>MENDES Lionel</v>
          </cell>
          <cell r="AI503">
            <v>0</v>
          </cell>
          <cell r="AJ503">
            <v>0</v>
          </cell>
          <cell r="AK503">
            <v>0</v>
          </cell>
          <cell r="AL503">
            <v>0</v>
          </cell>
          <cell r="AM503">
            <v>0</v>
          </cell>
          <cell r="AN503">
            <v>0</v>
          </cell>
          <cell r="AO503">
            <v>0</v>
          </cell>
          <cell r="AP503">
            <v>0</v>
          </cell>
        </row>
        <row r="504">
          <cell r="C504" t="str">
            <v>MITHRA Lyndie</v>
          </cell>
          <cell r="AI504">
            <v>0</v>
          </cell>
          <cell r="AJ504">
            <v>0</v>
          </cell>
          <cell r="AK504">
            <v>0</v>
          </cell>
          <cell r="AL504">
            <v>0</v>
          </cell>
          <cell r="AM504">
            <v>0</v>
          </cell>
          <cell r="AN504">
            <v>0</v>
          </cell>
          <cell r="AO504">
            <v>0</v>
          </cell>
          <cell r="AP504">
            <v>0</v>
          </cell>
        </row>
        <row r="505">
          <cell r="C505" t="str">
            <v>NANY Jovanny</v>
          </cell>
          <cell r="AI505">
            <v>7</v>
          </cell>
          <cell r="AJ505">
            <v>0</v>
          </cell>
          <cell r="AK505">
            <v>0</v>
          </cell>
          <cell r="AL505">
            <v>0</v>
          </cell>
          <cell r="AM505">
            <v>0</v>
          </cell>
          <cell r="AN505">
            <v>0</v>
          </cell>
          <cell r="AO505">
            <v>0</v>
          </cell>
          <cell r="AP505">
            <v>0</v>
          </cell>
        </row>
        <row r="506">
          <cell r="C506" t="str">
            <v>BAPTISTO Gérard</v>
          </cell>
          <cell r="AI506">
            <v>7</v>
          </cell>
          <cell r="AJ506">
            <v>0</v>
          </cell>
          <cell r="AK506">
            <v>0</v>
          </cell>
          <cell r="AL506">
            <v>0</v>
          </cell>
          <cell r="AM506">
            <v>0</v>
          </cell>
          <cell r="AN506">
            <v>0</v>
          </cell>
          <cell r="AO506">
            <v>0</v>
          </cell>
          <cell r="AP506">
            <v>0</v>
          </cell>
        </row>
        <row r="507">
          <cell r="C507" t="str">
            <v>RIVIERE Christophe</v>
          </cell>
          <cell r="AI507">
            <v>0</v>
          </cell>
          <cell r="AJ507">
            <v>0</v>
          </cell>
          <cell r="AK507">
            <v>0</v>
          </cell>
          <cell r="AL507">
            <v>0</v>
          </cell>
          <cell r="AM507">
            <v>0</v>
          </cell>
          <cell r="AN507">
            <v>0</v>
          </cell>
          <cell r="AO507">
            <v>0</v>
          </cell>
          <cell r="AP507">
            <v>0</v>
          </cell>
        </row>
        <row r="508">
          <cell r="C508" t="str">
            <v>SINAMA V. Thierry</v>
          </cell>
          <cell r="AI508">
            <v>0</v>
          </cell>
          <cell r="AJ508">
            <v>0</v>
          </cell>
          <cell r="AK508">
            <v>0</v>
          </cell>
          <cell r="AL508">
            <v>0</v>
          </cell>
          <cell r="AM508">
            <v>0</v>
          </cell>
          <cell r="AN508">
            <v>0</v>
          </cell>
          <cell r="AO508">
            <v>0</v>
          </cell>
          <cell r="AP508">
            <v>0</v>
          </cell>
        </row>
        <row r="509">
          <cell r="C509" t="str">
            <v>TAOCHY Gilles</v>
          </cell>
          <cell r="AI509">
            <v>0</v>
          </cell>
          <cell r="AJ509">
            <v>0</v>
          </cell>
          <cell r="AK509">
            <v>0</v>
          </cell>
          <cell r="AL509">
            <v>0</v>
          </cell>
          <cell r="AM509">
            <v>0</v>
          </cell>
          <cell r="AN509">
            <v>0</v>
          </cell>
          <cell r="AO509">
            <v>0</v>
          </cell>
          <cell r="AP509">
            <v>0</v>
          </cell>
        </row>
        <row r="510">
          <cell r="C510" t="str">
            <v>TOULLEC Adeline</v>
          </cell>
          <cell r="AI510">
            <v>0</v>
          </cell>
          <cell r="AJ510">
            <v>0</v>
          </cell>
          <cell r="AK510">
            <v>0</v>
          </cell>
          <cell r="AL510">
            <v>0</v>
          </cell>
          <cell r="AM510">
            <v>0</v>
          </cell>
          <cell r="AN510">
            <v>0</v>
          </cell>
          <cell r="AO510">
            <v>0</v>
          </cell>
          <cell r="AP510">
            <v>0</v>
          </cell>
        </row>
        <row r="511">
          <cell r="C511" t="str">
            <v>JEAN BAPTISTE Lionel</v>
          </cell>
          <cell r="AI511">
            <v>0</v>
          </cell>
          <cell r="AJ511">
            <v>0</v>
          </cell>
          <cell r="AK511">
            <v>0</v>
          </cell>
          <cell r="AL511">
            <v>0</v>
          </cell>
          <cell r="AM511">
            <v>0</v>
          </cell>
          <cell r="AN511">
            <v>0</v>
          </cell>
          <cell r="AO511">
            <v>0</v>
          </cell>
          <cell r="AP511">
            <v>0</v>
          </cell>
        </row>
        <row r="512">
          <cell r="C512" t="str">
            <v>ALBA Julien</v>
          </cell>
          <cell r="AI512">
            <v>0</v>
          </cell>
          <cell r="AJ512">
            <v>0</v>
          </cell>
          <cell r="AK512">
            <v>0</v>
          </cell>
          <cell r="AL512">
            <v>0</v>
          </cell>
          <cell r="AM512">
            <v>0</v>
          </cell>
          <cell r="AN512">
            <v>0</v>
          </cell>
          <cell r="AO512">
            <v>0</v>
          </cell>
          <cell r="AP512">
            <v>0</v>
          </cell>
        </row>
        <row r="513">
          <cell r="C513">
            <v>0</v>
          </cell>
          <cell r="AI513">
            <v>0</v>
          </cell>
          <cell r="AJ513">
            <v>0</v>
          </cell>
          <cell r="AK513">
            <v>0</v>
          </cell>
          <cell r="AL513">
            <v>0</v>
          </cell>
          <cell r="AM513">
            <v>0</v>
          </cell>
          <cell r="AN513">
            <v>0</v>
          </cell>
          <cell r="AO513">
            <v>0</v>
          </cell>
          <cell r="AP513">
            <v>0</v>
          </cell>
        </row>
        <row r="514">
          <cell r="C514">
            <v>0</v>
          </cell>
          <cell r="AI514">
            <v>0</v>
          </cell>
          <cell r="AJ514">
            <v>0</v>
          </cell>
          <cell r="AK514">
            <v>0</v>
          </cell>
          <cell r="AL514">
            <v>0</v>
          </cell>
          <cell r="AM514">
            <v>0</v>
          </cell>
          <cell r="AN514">
            <v>0</v>
          </cell>
          <cell r="AO514">
            <v>0</v>
          </cell>
          <cell r="AP514">
            <v>0</v>
          </cell>
        </row>
        <row r="515">
          <cell r="C515">
            <v>0</v>
          </cell>
          <cell r="AI515">
            <v>0</v>
          </cell>
          <cell r="AJ515">
            <v>0</v>
          </cell>
          <cell r="AK515">
            <v>0</v>
          </cell>
          <cell r="AL515">
            <v>0</v>
          </cell>
          <cell r="AM515">
            <v>0</v>
          </cell>
          <cell r="AN515">
            <v>0</v>
          </cell>
          <cell r="AO515">
            <v>0</v>
          </cell>
          <cell r="AP515">
            <v>0</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VC"/>
      <sheetName val="25-H-INTERNAT LONGONI - CONC"/>
    </sheetNames>
    <definedNames>
      <definedName name="Last_Row" refersTo="#REF!"/>
    </definedNames>
    <sheetDataSet>
      <sheetData sheetId="0">
        <row r="15">
          <cell r="H15">
            <v>17400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im ELcF"/>
      <sheetName val="XX-ELCF"/>
    </sheetNames>
    <sheetDataSet>
      <sheetData sheetId="0"/>
      <sheetData sheetId="1">
        <row r="32">
          <cell r="Y32" t="str">
            <v>oui</v>
          </cell>
        </row>
        <row r="53">
          <cell r="W53" t="str">
            <v>HO7VR 2x25</v>
          </cell>
        </row>
        <row r="54">
          <cell r="W54" t="str">
            <v>HO7VR 4x25</v>
          </cell>
        </row>
        <row r="55">
          <cell r="W55" t="str">
            <v>HO7VR 2x35</v>
          </cell>
        </row>
        <row r="56">
          <cell r="W56" t="str">
            <v>HO7VR 4x35</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
      <sheetName val="01-VRD"/>
      <sheetName val="02-GO"/>
      <sheetName val="03-Charp"/>
      <sheetName val="04-Etanch"/>
      <sheetName val="05-PB"/>
      <sheetName val="06-ECS"/>
      <sheetName val="07-ELEC"/>
      <sheetName val="08-Ascenseur"/>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
      <sheetName val="01 VRD"/>
      <sheetName val="05 CHARP COUV BARDAGE"/>
      <sheetName val="03 GO "/>
      <sheetName val="04 ETANCH"/>
      <sheetName val="09 PLOMB"/>
      <sheetName val="10 CLIM"/>
      <sheetName val="11 ELEC"/>
      <sheetName val="15 ASC"/>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B76B-8BA2-4726-B233-B7C5CF8D0724}">
  <sheetPr>
    <tabColor rgb="FFFFC000"/>
  </sheetPr>
  <dimension ref="A1:AA192"/>
  <sheetViews>
    <sheetView tabSelected="1" view="pageBreakPreview" zoomScale="85" zoomScaleNormal="85" zoomScaleSheetLayoutView="85" workbookViewId="0">
      <selection activeCell="G176" sqref="G176:G182"/>
    </sheetView>
  </sheetViews>
  <sheetFormatPr baseColWidth="10" defaultColWidth="3.625" defaultRowHeight="16.3" x14ac:dyDescent="0.25"/>
  <cols>
    <col min="1" max="1" width="9.375" style="4" customWidth="1"/>
    <col min="2" max="2" width="3.25" style="141" customWidth="1"/>
    <col min="3" max="3" width="44.375" style="210" customWidth="1"/>
    <col min="4" max="4" width="3.25" style="4" customWidth="1"/>
    <col min="5" max="5" width="3.125" style="211" bestFit="1" customWidth="1"/>
    <col min="6" max="6" width="9.375" style="212" bestFit="1" customWidth="1"/>
    <col min="7" max="7" width="10.25" style="213" customWidth="1"/>
    <col min="8" max="8" width="13.375" style="214" bestFit="1" customWidth="1"/>
    <col min="9" max="9" width="3.625" style="142"/>
    <col min="10" max="10" width="15" style="3" bestFit="1" customWidth="1"/>
    <col min="11" max="11" width="37.875" style="3" bestFit="1" customWidth="1"/>
    <col min="12" max="12" width="11.375" style="3" bestFit="1" customWidth="1"/>
    <col min="13" max="13" width="6.25" style="3" bestFit="1" customWidth="1"/>
    <col min="14" max="14" width="7.125" style="3" bestFit="1" customWidth="1"/>
    <col min="15" max="15" width="4.75" style="3" bestFit="1" customWidth="1"/>
    <col min="16" max="16" width="5.5" style="3" bestFit="1" customWidth="1"/>
    <col min="17" max="17" width="2.125" style="3" bestFit="1" customWidth="1"/>
    <col min="18" max="18" width="3.125" style="3" bestFit="1" customWidth="1"/>
    <col min="19" max="23" width="3.625" style="3"/>
    <col min="24" max="16384" width="3.625" style="4"/>
  </cols>
  <sheetData>
    <row r="1" spans="1:23" x14ac:dyDescent="0.3">
      <c r="A1" s="1" t="s">
        <v>0</v>
      </c>
      <c r="B1" s="1"/>
      <c r="C1" s="1"/>
      <c r="D1" s="1"/>
      <c r="E1" s="1"/>
      <c r="F1" s="1"/>
      <c r="G1" s="1"/>
      <c r="H1" s="1"/>
      <c r="I1" s="2"/>
    </row>
    <row r="2" spans="1:23" s="6" customFormat="1" x14ac:dyDescent="0.3">
      <c r="A2" s="1" t="s">
        <v>1</v>
      </c>
      <c r="B2" s="1"/>
      <c r="C2" s="1"/>
      <c r="D2" s="1"/>
      <c r="E2" s="1"/>
      <c r="F2" s="1"/>
      <c r="G2" s="1"/>
      <c r="H2" s="1"/>
      <c r="I2" s="2"/>
      <c r="J2" s="5"/>
      <c r="K2" s="5"/>
      <c r="L2" s="5"/>
      <c r="M2" s="5"/>
      <c r="N2" s="5"/>
      <c r="O2" s="5"/>
      <c r="P2" s="5"/>
      <c r="Q2" s="5"/>
      <c r="R2" s="5"/>
      <c r="S2" s="5"/>
      <c r="T2" s="5"/>
      <c r="U2" s="5"/>
      <c r="V2" s="5"/>
      <c r="W2" s="5"/>
    </row>
    <row r="3" spans="1:23" s="6" customFormat="1" x14ac:dyDescent="0.3">
      <c r="A3" s="1" t="s">
        <v>2</v>
      </c>
      <c r="B3" s="1"/>
      <c r="C3" s="1"/>
      <c r="D3" s="1"/>
      <c r="E3" s="1"/>
      <c r="F3" s="1"/>
      <c r="G3" s="1"/>
      <c r="H3" s="1"/>
      <c r="I3" s="2"/>
      <c r="J3" s="5"/>
      <c r="K3" s="5"/>
      <c r="L3" s="5"/>
      <c r="M3" s="5"/>
      <c r="N3" s="5"/>
      <c r="O3" s="5"/>
      <c r="P3" s="5"/>
      <c r="Q3" s="5"/>
      <c r="R3" s="5"/>
      <c r="S3" s="5"/>
      <c r="T3" s="5"/>
      <c r="U3" s="5"/>
      <c r="V3" s="5"/>
      <c r="W3" s="5"/>
    </row>
    <row r="4" spans="1:23" s="6" customFormat="1" x14ac:dyDescent="0.3">
      <c r="A4" s="2"/>
      <c r="B4" s="2"/>
      <c r="C4" s="2"/>
      <c r="D4" s="2"/>
      <c r="E4" s="7"/>
      <c r="F4" s="7"/>
      <c r="G4" s="8"/>
      <c r="H4" s="9"/>
      <c r="I4" s="10"/>
      <c r="J4" s="5"/>
      <c r="K4" s="5"/>
      <c r="L4" s="5"/>
      <c r="M4" s="5"/>
      <c r="N4" s="5"/>
      <c r="O4" s="5"/>
      <c r="P4" s="5"/>
      <c r="Q4" s="5"/>
      <c r="R4" s="5"/>
      <c r="S4" s="5"/>
      <c r="T4" s="5"/>
      <c r="U4" s="5"/>
      <c r="V4" s="5"/>
      <c r="W4" s="5"/>
    </row>
    <row r="5" spans="1:23" s="14" customFormat="1" x14ac:dyDescent="0.25">
      <c r="A5" s="11" t="s">
        <v>148</v>
      </c>
      <c r="B5" s="11"/>
      <c r="C5" s="11"/>
      <c r="D5" s="11"/>
      <c r="E5" s="11"/>
      <c r="F5" s="11"/>
      <c r="G5" s="11"/>
      <c r="H5" s="11"/>
      <c r="I5" s="12"/>
      <c r="J5" s="13"/>
      <c r="K5" s="13"/>
      <c r="L5" s="13"/>
      <c r="M5" s="13"/>
      <c r="N5" s="13"/>
      <c r="O5" s="13"/>
      <c r="P5" s="13"/>
      <c r="Q5" s="13"/>
      <c r="R5" s="13"/>
      <c r="S5" s="13"/>
      <c r="T5" s="13"/>
      <c r="U5" s="13"/>
      <c r="V5" s="13"/>
      <c r="W5" s="13"/>
    </row>
    <row r="6" spans="1:23" s="14" customFormat="1" x14ac:dyDescent="0.25">
      <c r="A6" s="12"/>
      <c r="B6" s="12"/>
      <c r="C6" s="12"/>
      <c r="D6" s="12"/>
      <c r="E6" s="7"/>
      <c r="F6" s="7"/>
      <c r="G6" s="15"/>
      <c r="H6" s="16"/>
      <c r="I6" s="17"/>
      <c r="J6" s="13"/>
      <c r="K6" s="13"/>
      <c r="L6" s="13"/>
      <c r="M6" s="13"/>
      <c r="N6" s="13"/>
      <c r="O6" s="13"/>
      <c r="P6" s="13"/>
      <c r="Q6" s="13"/>
      <c r="R6" s="13"/>
      <c r="S6" s="13"/>
      <c r="T6" s="13"/>
      <c r="U6" s="13"/>
      <c r="V6" s="13"/>
      <c r="W6" s="13"/>
    </row>
    <row r="7" spans="1:23" s="24" customFormat="1" ht="30.1" customHeight="1" x14ac:dyDescent="0.25">
      <c r="A7" s="18" t="s">
        <v>3</v>
      </c>
      <c r="B7" s="6"/>
      <c r="C7" s="19" t="s">
        <v>4</v>
      </c>
      <c r="D7" s="20"/>
      <c r="E7" s="20"/>
      <c r="F7" s="20"/>
      <c r="G7" s="20"/>
      <c r="H7" s="21"/>
      <c r="I7" s="22"/>
      <c r="J7" s="23"/>
      <c r="K7" s="23"/>
      <c r="L7" s="23"/>
      <c r="M7" s="23"/>
      <c r="N7" s="23"/>
      <c r="O7" s="23"/>
      <c r="P7" s="23"/>
      <c r="Q7" s="23"/>
      <c r="R7" s="23"/>
      <c r="S7" s="23"/>
      <c r="T7" s="23"/>
      <c r="U7" s="23"/>
      <c r="V7" s="23"/>
      <c r="W7" s="23"/>
    </row>
    <row r="8" spans="1:23" s="24" customFormat="1" x14ac:dyDescent="0.25">
      <c r="A8" s="25"/>
      <c r="B8" s="26"/>
      <c r="C8" s="27"/>
      <c r="D8" s="25"/>
      <c r="E8" s="28"/>
      <c r="F8" s="28"/>
      <c r="G8" s="29"/>
      <c r="H8" s="30"/>
      <c r="I8" s="31"/>
      <c r="J8" s="23"/>
      <c r="K8" s="23"/>
      <c r="L8" s="23"/>
      <c r="M8" s="23"/>
      <c r="N8" s="23"/>
      <c r="O8" s="23"/>
      <c r="P8" s="23"/>
      <c r="Q8" s="23"/>
      <c r="R8" s="23"/>
      <c r="S8" s="23"/>
      <c r="T8" s="23"/>
      <c r="U8" s="23"/>
      <c r="V8" s="23"/>
      <c r="W8" s="23"/>
    </row>
    <row r="9" spans="1:23" s="40" customFormat="1" ht="13.6" x14ac:dyDescent="0.25">
      <c r="A9" s="32"/>
      <c r="B9" s="33"/>
      <c r="C9" s="32" t="s">
        <v>5</v>
      </c>
      <c r="D9" s="34"/>
      <c r="E9" s="34" t="s">
        <v>6</v>
      </c>
      <c r="F9" s="35" t="s">
        <v>7</v>
      </c>
      <c r="G9" s="36" t="s">
        <v>8</v>
      </c>
      <c r="H9" s="37" t="s">
        <v>9</v>
      </c>
      <c r="I9" s="38"/>
      <c r="J9" s="39"/>
      <c r="K9" s="39"/>
      <c r="L9" s="39"/>
      <c r="M9" s="39"/>
      <c r="N9" s="39"/>
      <c r="O9" s="39"/>
      <c r="P9" s="39"/>
      <c r="Q9" s="39"/>
      <c r="R9" s="39"/>
      <c r="S9" s="39"/>
      <c r="T9" s="39"/>
      <c r="U9" s="39"/>
      <c r="V9" s="39"/>
      <c r="W9" s="39"/>
    </row>
    <row r="10" spans="1:23" s="44" customFormat="1" ht="13.6" x14ac:dyDescent="0.25">
      <c r="A10" s="41"/>
      <c r="B10" s="42"/>
      <c r="C10" s="43"/>
      <c r="E10" s="40"/>
      <c r="F10" s="45"/>
      <c r="G10" s="46"/>
      <c r="H10" s="47"/>
      <c r="I10" s="48"/>
      <c r="J10" s="49"/>
      <c r="K10" s="49"/>
      <c r="L10" s="49"/>
      <c r="M10" s="49"/>
      <c r="N10" s="49"/>
      <c r="O10" s="49"/>
      <c r="P10" s="49"/>
      <c r="Q10" s="49"/>
      <c r="R10" s="49"/>
      <c r="S10" s="49"/>
      <c r="T10" s="49"/>
      <c r="U10" s="49"/>
      <c r="V10" s="49"/>
      <c r="W10" s="49"/>
    </row>
    <row r="11" spans="1:23" s="44" customFormat="1" ht="13.6" x14ac:dyDescent="0.25">
      <c r="A11" s="50">
        <v>0</v>
      </c>
      <c r="B11" s="42"/>
      <c r="C11" s="51" t="s">
        <v>10</v>
      </c>
      <c r="D11" s="52"/>
      <c r="E11" s="53"/>
      <c r="F11" s="54"/>
      <c r="G11" s="55"/>
      <c r="H11" s="56"/>
      <c r="I11" s="57"/>
      <c r="J11" s="49"/>
      <c r="K11" s="49"/>
      <c r="L11" s="49"/>
      <c r="M11" s="49"/>
      <c r="N11" s="49"/>
      <c r="O11" s="49"/>
      <c r="P11" s="49"/>
      <c r="Q11" s="49"/>
      <c r="R11" s="49"/>
      <c r="S11" s="49"/>
      <c r="T11" s="49"/>
      <c r="U11" s="49"/>
      <c r="V11" s="49"/>
      <c r="W11" s="49"/>
    </row>
    <row r="12" spans="1:23" s="44" customFormat="1" ht="13.6" x14ac:dyDescent="0.25">
      <c r="A12" s="32"/>
      <c r="B12" s="33"/>
      <c r="C12" s="58"/>
      <c r="D12" s="59"/>
      <c r="E12" s="40"/>
      <c r="F12" s="45"/>
      <c r="G12" s="46"/>
      <c r="H12" s="47"/>
      <c r="I12" s="48"/>
      <c r="J12" s="49"/>
      <c r="K12" s="49"/>
      <c r="L12" s="49"/>
      <c r="M12" s="49"/>
      <c r="N12" s="49"/>
      <c r="O12" s="49"/>
      <c r="P12" s="49"/>
      <c r="Q12" s="49"/>
      <c r="R12" s="49"/>
      <c r="S12" s="49"/>
      <c r="T12" s="49"/>
      <c r="U12" s="49"/>
      <c r="V12" s="49"/>
      <c r="W12" s="49"/>
    </row>
    <row r="13" spans="1:23" s="44" customFormat="1" ht="13.6" x14ac:dyDescent="0.25">
      <c r="A13" s="32" t="s">
        <v>11</v>
      </c>
      <c r="B13" s="33"/>
      <c r="C13" s="60" t="s">
        <v>10</v>
      </c>
      <c r="D13" s="59"/>
      <c r="E13" s="61"/>
      <c r="F13" s="62"/>
      <c r="G13" s="63"/>
      <c r="H13" s="64"/>
      <c r="I13" s="65"/>
      <c r="J13" s="49"/>
      <c r="K13" s="49"/>
      <c r="L13" s="49"/>
      <c r="M13" s="49"/>
      <c r="N13" s="49"/>
      <c r="O13" s="49"/>
      <c r="P13" s="49"/>
      <c r="Q13" s="49"/>
      <c r="R13" s="49"/>
      <c r="S13" s="49"/>
      <c r="T13" s="49"/>
      <c r="U13" s="49"/>
      <c r="V13" s="49"/>
      <c r="W13" s="49"/>
    </row>
    <row r="14" spans="1:23" s="44" customFormat="1" ht="27.2" x14ac:dyDescent="0.25">
      <c r="A14" s="41"/>
      <c r="B14" s="42"/>
      <c r="C14" s="66" t="s">
        <v>12</v>
      </c>
      <c r="E14" s="67" t="s">
        <v>13</v>
      </c>
      <c r="F14" s="45">
        <v>1</v>
      </c>
      <c r="G14" s="46"/>
      <c r="H14" s="68">
        <f>F14*G14</f>
        <v>0</v>
      </c>
      <c r="I14" s="69"/>
      <c r="J14" s="49"/>
      <c r="K14" s="49"/>
      <c r="L14" s="49"/>
      <c r="M14" s="49"/>
      <c r="N14" s="49"/>
      <c r="O14" s="49"/>
      <c r="P14" s="49"/>
      <c r="Q14" s="49"/>
      <c r="R14" s="49"/>
      <c r="S14" s="49"/>
      <c r="T14" s="49"/>
      <c r="U14" s="49"/>
      <c r="V14" s="49"/>
      <c r="W14" s="49"/>
    </row>
    <row r="15" spans="1:23" s="44" customFormat="1" ht="12.75" customHeight="1" x14ac:dyDescent="0.25">
      <c r="A15" s="41"/>
      <c r="B15" s="42"/>
      <c r="C15" s="66" t="s">
        <v>14</v>
      </c>
      <c r="E15" s="67" t="s">
        <v>13</v>
      </c>
      <c r="F15" s="45">
        <v>1</v>
      </c>
      <c r="G15" s="46"/>
      <c r="H15" s="68">
        <f>F15*G15</f>
        <v>0</v>
      </c>
      <c r="I15" s="69"/>
      <c r="J15" s="49"/>
      <c r="K15" s="49"/>
      <c r="L15" s="49"/>
      <c r="M15" s="49"/>
      <c r="N15" s="49"/>
      <c r="O15" s="49"/>
      <c r="P15" s="49"/>
      <c r="Q15" s="49"/>
      <c r="R15" s="49"/>
      <c r="S15" s="49"/>
      <c r="T15" s="49"/>
      <c r="U15" s="49"/>
      <c r="V15" s="49"/>
      <c r="W15" s="49"/>
    </row>
    <row r="16" spans="1:23" s="44" customFormat="1" ht="5.95" customHeight="1" x14ac:dyDescent="0.25">
      <c r="A16" s="41"/>
      <c r="B16" s="42"/>
      <c r="C16" s="70"/>
      <c r="E16" s="71"/>
      <c r="F16" s="72"/>
      <c r="G16" s="73"/>
      <c r="H16" s="74"/>
      <c r="I16" s="65"/>
      <c r="J16" s="49"/>
      <c r="K16" s="49"/>
      <c r="L16" s="49"/>
      <c r="M16" s="49"/>
      <c r="N16" s="49"/>
      <c r="O16" s="49"/>
      <c r="P16" s="49"/>
      <c r="Q16" s="49"/>
      <c r="R16" s="49"/>
      <c r="S16" s="49"/>
      <c r="T16" s="49"/>
      <c r="U16" s="49"/>
      <c r="V16" s="49"/>
      <c r="W16" s="49"/>
    </row>
    <row r="17" spans="1:27" s="75" customFormat="1" ht="13.6" collapsed="1" x14ac:dyDescent="0.25">
      <c r="A17" s="32"/>
      <c r="B17" s="33"/>
      <c r="C17" s="58"/>
      <c r="E17" s="34"/>
      <c r="F17" s="76"/>
      <c r="G17" s="77" t="s">
        <v>15</v>
      </c>
      <c r="H17" s="78">
        <f>SUM(H14:H15)</f>
        <v>0</v>
      </c>
      <c r="I17" s="79"/>
      <c r="J17" s="80"/>
      <c r="K17" s="80"/>
      <c r="L17" s="80"/>
      <c r="M17" s="80"/>
      <c r="N17" s="80"/>
      <c r="O17" s="80"/>
      <c r="P17" s="80"/>
      <c r="Q17" s="80"/>
      <c r="R17" s="80"/>
      <c r="S17" s="80"/>
      <c r="T17" s="80"/>
      <c r="U17" s="80"/>
      <c r="V17" s="80"/>
      <c r="W17" s="80"/>
    </row>
    <row r="18" spans="1:27" s="75" customFormat="1" ht="13.6" x14ac:dyDescent="0.25">
      <c r="A18" s="32"/>
      <c r="B18" s="33"/>
      <c r="C18" s="58"/>
      <c r="E18" s="34"/>
      <c r="F18" s="76"/>
      <c r="G18" s="81"/>
      <c r="H18" s="78"/>
      <c r="I18" s="79"/>
      <c r="J18" s="80"/>
      <c r="K18" s="80"/>
      <c r="L18" s="80"/>
      <c r="M18" s="80"/>
      <c r="N18" s="80"/>
      <c r="O18" s="80"/>
      <c r="P18" s="80"/>
      <c r="Q18" s="80"/>
      <c r="R18" s="80"/>
      <c r="S18" s="80"/>
      <c r="T18" s="80"/>
      <c r="U18" s="80"/>
      <c r="V18" s="80"/>
      <c r="W18" s="80"/>
    </row>
    <row r="19" spans="1:27" s="75" customFormat="1" ht="13.6" x14ac:dyDescent="0.25">
      <c r="A19" s="50">
        <v>1</v>
      </c>
      <c r="B19" s="42"/>
      <c r="C19" s="51" t="s">
        <v>16</v>
      </c>
      <c r="D19" s="52"/>
      <c r="E19" s="53"/>
      <c r="F19" s="54"/>
      <c r="G19" s="82"/>
      <c r="H19" s="83"/>
      <c r="I19" s="84"/>
      <c r="J19" s="85"/>
      <c r="K19" s="80"/>
      <c r="L19" s="49"/>
      <c r="M19" s="49"/>
      <c r="N19" s="49"/>
      <c r="O19" s="49"/>
      <c r="P19" s="49"/>
      <c r="Q19" s="49"/>
      <c r="R19" s="49"/>
      <c r="S19" s="49"/>
      <c r="T19" s="49"/>
      <c r="U19" s="49"/>
      <c r="V19" s="49"/>
      <c r="W19" s="49"/>
      <c r="X19" s="44"/>
      <c r="Y19" s="44"/>
      <c r="Z19" s="44"/>
      <c r="AA19" s="44"/>
    </row>
    <row r="20" spans="1:27" s="75" customFormat="1" ht="13.6" x14ac:dyDescent="0.25">
      <c r="A20" s="32"/>
      <c r="B20" s="33"/>
      <c r="C20" s="58"/>
      <c r="E20" s="34"/>
      <c r="F20" s="76"/>
      <c r="G20" s="86"/>
      <c r="H20" s="87"/>
      <c r="I20" s="88"/>
      <c r="J20" s="89"/>
      <c r="K20" s="80"/>
      <c r="L20" s="49"/>
      <c r="M20" s="49"/>
      <c r="N20" s="49"/>
      <c r="O20" s="49"/>
      <c r="P20" s="49"/>
      <c r="Q20" s="49"/>
      <c r="R20" s="49"/>
      <c r="S20" s="49"/>
      <c r="T20" s="49"/>
      <c r="U20" s="49"/>
      <c r="V20" s="49"/>
      <c r="W20" s="49"/>
      <c r="X20" s="44"/>
      <c r="Y20" s="44"/>
      <c r="Z20" s="44"/>
      <c r="AA20" s="44"/>
    </row>
    <row r="21" spans="1:27" s="44" customFormat="1" ht="13.6" x14ac:dyDescent="0.25">
      <c r="A21" s="32"/>
      <c r="B21" s="33"/>
      <c r="C21" s="60" t="s">
        <v>16</v>
      </c>
      <c r="D21" s="59"/>
      <c r="E21" s="61"/>
      <c r="F21" s="62"/>
      <c r="G21" s="63"/>
      <c r="H21" s="90"/>
      <c r="I21" s="91"/>
      <c r="J21" s="92"/>
      <c r="K21" s="49"/>
      <c r="L21" s="49"/>
      <c r="M21" s="49"/>
      <c r="N21" s="49"/>
      <c r="O21" s="49"/>
      <c r="P21" s="49"/>
      <c r="Q21" s="49"/>
      <c r="R21" s="49"/>
      <c r="S21" s="49"/>
      <c r="T21" s="49"/>
      <c r="U21" s="49"/>
      <c r="V21" s="49"/>
      <c r="W21" s="49"/>
    </row>
    <row r="22" spans="1:27" s="44" customFormat="1" ht="13.6" x14ac:dyDescent="0.25">
      <c r="A22" s="93" t="s">
        <v>17</v>
      </c>
      <c r="B22" s="94"/>
      <c r="C22" s="95" t="s">
        <v>18</v>
      </c>
      <c r="D22" s="49"/>
      <c r="E22" s="96" t="s">
        <v>19</v>
      </c>
      <c r="F22" s="97"/>
      <c r="G22" s="98"/>
      <c r="H22" s="99" t="s">
        <v>20</v>
      </c>
      <c r="I22" s="100"/>
      <c r="J22" s="101"/>
      <c r="K22" s="49"/>
      <c r="L22" s="49"/>
      <c r="M22" s="49"/>
      <c r="N22" s="49"/>
      <c r="O22" s="49"/>
      <c r="P22" s="49"/>
      <c r="Q22" s="49"/>
      <c r="R22" s="49"/>
      <c r="S22" s="49"/>
      <c r="T22" s="49"/>
      <c r="U22" s="49"/>
      <c r="V22" s="49"/>
      <c r="W22" s="49"/>
    </row>
    <row r="23" spans="1:27" s="44" customFormat="1" ht="13.6" x14ac:dyDescent="0.25">
      <c r="A23" s="41" t="s">
        <v>21</v>
      </c>
      <c r="B23" s="42"/>
      <c r="C23" s="102" t="s">
        <v>22</v>
      </c>
      <c r="D23" s="103"/>
      <c r="E23" s="104" t="s">
        <v>13</v>
      </c>
      <c r="F23" s="105">
        <v>1</v>
      </c>
      <c r="G23" s="106"/>
      <c r="H23" s="99">
        <f>+F23*G23</f>
        <v>0</v>
      </c>
      <c r="I23" s="100"/>
      <c r="J23" s="103"/>
      <c r="K23" s="49"/>
      <c r="L23" s="49"/>
      <c r="M23" s="49"/>
      <c r="N23" s="80"/>
      <c r="O23" s="80"/>
      <c r="P23" s="80"/>
      <c r="Q23" s="49"/>
      <c r="R23" s="49"/>
      <c r="S23" s="49"/>
      <c r="T23" s="49"/>
      <c r="U23" s="49"/>
      <c r="V23" s="49"/>
      <c r="W23" s="49"/>
    </row>
    <row r="24" spans="1:27" s="44" customFormat="1" ht="13.6" x14ac:dyDescent="0.25">
      <c r="A24" s="41"/>
      <c r="B24" s="42"/>
      <c r="C24" s="102" t="s">
        <v>23</v>
      </c>
      <c r="D24" s="103"/>
      <c r="E24" s="104" t="s">
        <v>24</v>
      </c>
      <c r="F24" s="107">
        <v>200</v>
      </c>
      <c r="G24" s="108"/>
      <c r="H24" s="99">
        <f>+F24*G24</f>
        <v>0</v>
      </c>
      <c r="I24" s="100"/>
      <c r="J24" s="103"/>
      <c r="K24" s="49"/>
      <c r="L24" s="49"/>
      <c r="M24" s="49"/>
      <c r="N24" s="80"/>
      <c r="O24" s="80"/>
      <c r="P24" s="80"/>
      <c r="Q24" s="49"/>
      <c r="R24" s="49"/>
      <c r="S24" s="49"/>
      <c r="T24" s="49"/>
      <c r="U24" s="49"/>
      <c r="V24" s="49"/>
      <c r="W24" s="49"/>
    </row>
    <row r="25" spans="1:27" s="44" customFormat="1" ht="13.6" x14ac:dyDescent="0.25">
      <c r="A25" s="41"/>
      <c r="B25" s="42"/>
      <c r="C25" s="109"/>
      <c r="D25" s="103"/>
      <c r="E25" s="110"/>
      <c r="F25" s="111"/>
      <c r="G25" s="112"/>
      <c r="H25" s="113"/>
      <c r="I25" s="100"/>
      <c r="J25" s="103"/>
      <c r="K25" s="49"/>
      <c r="L25" s="49"/>
      <c r="M25" s="49"/>
      <c r="N25" s="80"/>
      <c r="O25" s="80"/>
      <c r="P25" s="80"/>
      <c r="Q25" s="49"/>
      <c r="R25" s="49"/>
      <c r="S25" s="49"/>
      <c r="T25" s="49"/>
      <c r="U25" s="49"/>
      <c r="V25" s="49"/>
      <c r="W25" s="49"/>
    </row>
    <row r="26" spans="1:27" s="44" customFormat="1" ht="13.6" x14ac:dyDescent="0.25">
      <c r="A26" s="32"/>
      <c r="B26" s="33"/>
      <c r="C26" s="58"/>
      <c r="D26" s="75"/>
      <c r="E26" s="34"/>
      <c r="F26" s="76"/>
      <c r="G26" s="77" t="s">
        <v>25</v>
      </c>
      <c r="H26" s="78">
        <f>SUM(H22:H24)</f>
        <v>0</v>
      </c>
      <c r="I26" s="79"/>
      <c r="J26" s="49"/>
      <c r="K26" s="49"/>
      <c r="L26" s="49"/>
      <c r="M26" s="49"/>
      <c r="N26" s="49"/>
      <c r="O26" s="49"/>
      <c r="P26" s="49"/>
      <c r="Q26" s="49"/>
      <c r="R26" s="49"/>
      <c r="S26" s="49"/>
      <c r="T26" s="49"/>
      <c r="U26" s="49"/>
      <c r="V26" s="49"/>
      <c r="W26" s="49"/>
    </row>
    <row r="27" spans="1:27" s="44" customFormat="1" ht="13.6" x14ac:dyDescent="0.25">
      <c r="A27" s="32"/>
      <c r="B27" s="33"/>
      <c r="C27" s="58"/>
      <c r="D27" s="75"/>
      <c r="E27" s="34"/>
      <c r="F27" s="76"/>
      <c r="G27" s="81"/>
      <c r="H27" s="78"/>
      <c r="I27" s="79"/>
      <c r="J27" s="49"/>
      <c r="K27" s="49"/>
      <c r="L27" s="49"/>
      <c r="M27" s="49"/>
      <c r="N27" s="49"/>
      <c r="O27" s="49"/>
      <c r="P27" s="49"/>
      <c r="Q27" s="49"/>
      <c r="R27" s="49"/>
      <c r="S27" s="49"/>
      <c r="T27" s="49"/>
      <c r="U27" s="49"/>
      <c r="V27" s="49"/>
      <c r="W27" s="49"/>
    </row>
    <row r="28" spans="1:27" s="75" customFormat="1" ht="13.6" x14ac:dyDescent="0.25">
      <c r="A28" s="50">
        <v>2</v>
      </c>
      <c r="B28" s="42"/>
      <c r="C28" s="51" t="s">
        <v>26</v>
      </c>
      <c r="D28" s="52"/>
      <c r="E28" s="53"/>
      <c r="F28" s="54"/>
      <c r="G28" s="55"/>
      <c r="H28" s="56"/>
      <c r="I28" s="57"/>
      <c r="J28" s="80"/>
      <c r="K28" s="80"/>
      <c r="L28" s="80"/>
      <c r="M28" s="80"/>
      <c r="N28" s="80"/>
      <c r="O28" s="80"/>
      <c r="P28" s="80"/>
      <c r="Q28" s="80"/>
      <c r="R28" s="80"/>
      <c r="S28" s="80"/>
      <c r="T28" s="80"/>
      <c r="U28" s="80"/>
      <c r="V28" s="80"/>
      <c r="W28" s="80"/>
    </row>
    <row r="29" spans="1:27" s="75" customFormat="1" ht="13.6" x14ac:dyDescent="0.25">
      <c r="A29" s="41"/>
      <c r="B29" s="42"/>
      <c r="C29" s="42"/>
      <c r="D29" s="44"/>
      <c r="E29" s="40"/>
      <c r="F29" s="45"/>
      <c r="G29" s="46"/>
      <c r="H29" s="114"/>
      <c r="I29" s="115"/>
      <c r="J29" s="80"/>
      <c r="K29" s="80"/>
      <c r="L29" s="80"/>
      <c r="M29" s="80"/>
      <c r="N29" s="80"/>
      <c r="O29" s="80"/>
      <c r="P29" s="80"/>
      <c r="Q29" s="80"/>
      <c r="R29" s="80"/>
      <c r="S29" s="80"/>
      <c r="T29" s="80"/>
      <c r="U29" s="80"/>
      <c r="V29" s="80"/>
      <c r="W29" s="80"/>
    </row>
    <row r="30" spans="1:27" s="44" customFormat="1" ht="13.6" x14ac:dyDescent="0.25">
      <c r="A30" s="32" t="s">
        <v>27</v>
      </c>
      <c r="B30" s="33"/>
      <c r="C30" s="60" t="s">
        <v>28</v>
      </c>
      <c r="D30" s="59"/>
      <c r="E30" s="61"/>
      <c r="F30" s="62"/>
      <c r="G30" s="63"/>
      <c r="H30" s="64"/>
      <c r="I30" s="65"/>
      <c r="J30" s="49"/>
      <c r="K30" s="49"/>
      <c r="L30" s="49"/>
      <c r="M30" s="49"/>
      <c r="N30" s="49"/>
      <c r="O30" s="49"/>
      <c r="P30" s="49"/>
      <c r="Q30" s="49"/>
      <c r="R30" s="49"/>
      <c r="S30" s="49"/>
      <c r="T30" s="49"/>
      <c r="U30" s="49"/>
      <c r="V30" s="49"/>
      <c r="W30" s="49"/>
    </row>
    <row r="31" spans="1:27" s="44" customFormat="1" ht="27.2" x14ac:dyDescent="0.25">
      <c r="A31" s="41"/>
      <c r="B31" s="42"/>
      <c r="C31" s="66" t="s">
        <v>29</v>
      </c>
      <c r="E31" s="67" t="s">
        <v>13</v>
      </c>
      <c r="F31" s="45">
        <v>1</v>
      </c>
      <c r="G31" s="46"/>
      <c r="H31" s="116">
        <f>F31*G31</f>
        <v>0</v>
      </c>
      <c r="I31" s="69"/>
      <c r="J31" s="49"/>
      <c r="K31" s="117"/>
      <c r="L31" s="49"/>
      <c r="M31" s="49"/>
      <c r="N31" s="49"/>
      <c r="O31" s="49"/>
      <c r="P31" s="49"/>
      <c r="Q31" s="49"/>
      <c r="R31" s="49"/>
      <c r="S31" s="49"/>
      <c r="T31" s="49"/>
      <c r="U31" s="49"/>
      <c r="V31" s="49"/>
      <c r="W31" s="49"/>
    </row>
    <row r="32" spans="1:27" s="44" customFormat="1" ht="27.2" x14ac:dyDescent="0.25">
      <c r="A32" s="41"/>
      <c r="B32" s="42"/>
      <c r="C32" s="66" t="s">
        <v>30</v>
      </c>
      <c r="E32" s="67" t="s">
        <v>13</v>
      </c>
      <c r="F32" s="45">
        <v>1</v>
      </c>
      <c r="G32" s="46"/>
      <c r="H32" s="116">
        <f>F32*G32</f>
        <v>0</v>
      </c>
      <c r="I32" s="69"/>
      <c r="J32" s="49"/>
      <c r="K32" s="49"/>
      <c r="L32" s="49"/>
      <c r="M32" s="49"/>
      <c r="N32" s="49"/>
      <c r="O32" s="49"/>
      <c r="P32" s="49"/>
      <c r="Q32" s="49"/>
      <c r="R32" s="49"/>
      <c r="S32" s="49"/>
      <c r="T32" s="49"/>
      <c r="U32" s="49"/>
      <c r="V32" s="49"/>
      <c r="W32" s="49"/>
    </row>
    <row r="33" spans="1:23" s="44" customFormat="1" ht="5.95" customHeight="1" x14ac:dyDescent="0.25">
      <c r="A33" s="41"/>
      <c r="B33" s="42"/>
      <c r="C33" s="70"/>
      <c r="E33" s="71"/>
      <c r="F33" s="72"/>
      <c r="G33" s="73"/>
      <c r="H33" s="74"/>
      <c r="I33" s="65"/>
      <c r="J33" s="49"/>
      <c r="K33" s="49"/>
      <c r="L33" s="49"/>
      <c r="M33" s="49"/>
      <c r="N33" s="49"/>
      <c r="O33" s="49"/>
      <c r="P33" s="49"/>
      <c r="Q33" s="49"/>
      <c r="R33" s="49"/>
      <c r="S33" s="49"/>
      <c r="T33" s="49"/>
      <c r="U33" s="49"/>
      <c r="V33" s="49"/>
      <c r="W33" s="49"/>
    </row>
    <row r="34" spans="1:23" s="44" customFormat="1" ht="13.6" x14ac:dyDescent="0.25">
      <c r="A34" s="32"/>
      <c r="B34" s="33"/>
      <c r="C34" s="58"/>
      <c r="D34" s="75"/>
      <c r="E34" s="34"/>
      <c r="F34" s="76"/>
      <c r="G34" s="77" t="s">
        <v>25</v>
      </c>
      <c r="H34" s="78">
        <f>SUM(H31:H32)</f>
        <v>0</v>
      </c>
      <c r="I34" s="79"/>
      <c r="J34" s="49"/>
      <c r="K34" s="49"/>
      <c r="L34" s="49"/>
      <c r="M34" s="49"/>
      <c r="N34" s="49"/>
      <c r="O34" s="49"/>
      <c r="P34" s="49"/>
      <c r="Q34" s="49"/>
      <c r="R34" s="49"/>
      <c r="S34" s="49"/>
      <c r="T34" s="49"/>
      <c r="U34" s="49"/>
      <c r="V34" s="49"/>
      <c r="W34" s="49"/>
    </row>
    <row r="35" spans="1:23" s="44" customFormat="1" ht="13.6" x14ac:dyDescent="0.25">
      <c r="A35" s="32"/>
      <c r="B35" s="33"/>
      <c r="C35" s="58"/>
      <c r="D35" s="75"/>
      <c r="E35" s="34"/>
      <c r="F35" s="76"/>
      <c r="G35" s="81"/>
      <c r="H35" s="78"/>
      <c r="I35" s="79"/>
      <c r="J35" s="49"/>
      <c r="K35" s="49"/>
      <c r="L35" s="49"/>
      <c r="M35" s="49"/>
      <c r="N35" s="49"/>
      <c r="O35" s="49"/>
      <c r="P35" s="49"/>
      <c r="Q35" s="49"/>
      <c r="R35" s="49"/>
      <c r="S35" s="49"/>
      <c r="T35" s="49"/>
      <c r="U35" s="49"/>
      <c r="V35" s="49"/>
      <c r="W35" s="49"/>
    </row>
    <row r="36" spans="1:23" s="44" customFormat="1" ht="13.6" x14ac:dyDescent="0.25">
      <c r="A36" s="32" t="s">
        <v>31</v>
      </c>
      <c r="B36" s="33"/>
      <c r="C36" s="60" t="s">
        <v>32</v>
      </c>
      <c r="D36" s="59"/>
      <c r="E36" s="61"/>
      <c r="F36" s="62"/>
      <c r="G36" s="63"/>
      <c r="H36" s="64"/>
      <c r="I36" s="65"/>
      <c r="J36" s="49"/>
      <c r="K36" s="49"/>
      <c r="L36" s="49"/>
      <c r="M36" s="49"/>
      <c r="N36" s="49"/>
      <c r="O36" s="49"/>
      <c r="P36" s="49"/>
      <c r="Q36" s="49"/>
      <c r="R36" s="49"/>
      <c r="S36" s="49"/>
      <c r="T36" s="49"/>
      <c r="U36" s="49"/>
      <c r="V36" s="49"/>
      <c r="W36" s="49"/>
    </row>
    <row r="37" spans="1:23" s="44" customFormat="1" ht="13.6" x14ac:dyDescent="0.25">
      <c r="A37" s="41"/>
      <c r="B37" s="42"/>
      <c r="C37" s="118" t="s">
        <v>33</v>
      </c>
      <c r="E37" s="67"/>
      <c r="F37" s="45"/>
      <c r="G37" s="46"/>
      <c r="H37" s="68"/>
      <c r="I37" s="69"/>
      <c r="J37" s="49"/>
      <c r="K37" s="49"/>
      <c r="L37" s="49"/>
      <c r="M37" s="49"/>
      <c r="N37" s="49"/>
      <c r="O37" s="49"/>
      <c r="P37" s="49"/>
      <c r="Q37" s="49"/>
      <c r="R37" s="49"/>
      <c r="S37" s="49"/>
      <c r="T37" s="49"/>
      <c r="U37" s="49"/>
      <c r="V37" s="49"/>
      <c r="W37" s="49"/>
    </row>
    <row r="38" spans="1:23" s="44" customFormat="1" ht="27.2" x14ac:dyDescent="0.25">
      <c r="A38" s="41"/>
      <c r="B38" s="42"/>
      <c r="C38" s="119" t="s">
        <v>34</v>
      </c>
      <c r="E38" s="67" t="s">
        <v>13</v>
      </c>
      <c r="F38" s="45">
        <v>1</v>
      </c>
      <c r="G38" s="46"/>
      <c r="H38" s="68">
        <f>F38*G38</f>
        <v>0</v>
      </c>
      <c r="I38" s="69"/>
      <c r="J38" s="49"/>
      <c r="K38" s="49"/>
      <c r="L38" s="49"/>
      <c r="M38" s="49"/>
      <c r="N38" s="49"/>
      <c r="O38" s="49"/>
      <c r="P38" s="49"/>
      <c r="Q38" s="49"/>
      <c r="R38" s="49"/>
      <c r="S38" s="49"/>
      <c r="T38" s="49"/>
      <c r="U38" s="49"/>
      <c r="V38" s="49"/>
      <c r="W38" s="49"/>
    </row>
    <row r="39" spans="1:23" s="44" customFormat="1" ht="27.2" x14ac:dyDescent="0.25">
      <c r="A39" s="41"/>
      <c r="B39" s="42"/>
      <c r="C39" s="119" t="s">
        <v>35</v>
      </c>
      <c r="E39" s="67" t="s">
        <v>13</v>
      </c>
      <c r="F39" s="45">
        <v>28</v>
      </c>
      <c r="G39" s="46"/>
      <c r="H39" s="68">
        <f>F39*G39</f>
        <v>0</v>
      </c>
      <c r="I39" s="69"/>
      <c r="J39" s="49"/>
      <c r="K39" s="49"/>
      <c r="L39" s="49"/>
      <c r="M39" s="49"/>
      <c r="N39" s="49"/>
      <c r="O39" s="49"/>
      <c r="P39" s="49"/>
      <c r="Q39" s="49"/>
      <c r="R39" s="49"/>
      <c r="S39" s="49"/>
      <c r="T39" s="49"/>
      <c r="U39" s="49"/>
      <c r="V39" s="49"/>
      <c r="W39" s="49"/>
    </row>
    <row r="40" spans="1:23" s="44" customFormat="1" ht="5.95" customHeight="1" x14ac:dyDescent="0.25">
      <c r="A40" s="41"/>
      <c r="B40" s="42"/>
      <c r="C40" s="70"/>
      <c r="E40" s="71"/>
      <c r="F40" s="72"/>
      <c r="G40" s="73"/>
      <c r="H40" s="74"/>
      <c r="I40" s="65"/>
      <c r="J40" s="49"/>
      <c r="K40" s="49"/>
      <c r="L40" s="49"/>
      <c r="M40" s="49"/>
      <c r="N40" s="49"/>
      <c r="O40" s="49"/>
      <c r="P40" s="49"/>
      <c r="Q40" s="49"/>
      <c r="R40" s="49"/>
      <c r="S40" s="49"/>
      <c r="T40" s="49"/>
      <c r="U40" s="49"/>
      <c r="V40" s="49"/>
      <c r="W40" s="49"/>
    </row>
    <row r="41" spans="1:23" s="44" customFormat="1" ht="13.6" x14ac:dyDescent="0.25">
      <c r="A41" s="32"/>
      <c r="B41" s="33"/>
      <c r="C41" s="58"/>
      <c r="D41" s="75"/>
      <c r="E41" s="34"/>
      <c r="F41" s="76"/>
      <c r="G41" s="77" t="s">
        <v>36</v>
      </c>
      <c r="H41" s="78">
        <f>SUM(H36:H39)</f>
        <v>0</v>
      </c>
      <c r="I41" s="79"/>
      <c r="J41" s="49"/>
      <c r="K41" s="49"/>
      <c r="L41" s="49"/>
      <c r="M41" s="49"/>
      <c r="N41" s="49"/>
      <c r="O41" s="49"/>
      <c r="P41" s="49"/>
      <c r="Q41" s="49"/>
      <c r="R41" s="49"/>
      <c r="S41" s="49"/>
      <c r="T41" s="49"/>
      <c r="U41" s="49"/>
      <c r="V41" s="49"/>
      <c r="W41" s="49"/>
    </row>
    <row r="42" spans="1:23" s="44" customFormat="1" ht="13.6" x14ac:dyDescent="0.25">
      <c r="A42" s="120"/>
      <c r="B42" s="121"/>
      <c r="C42" s="122"/>
      <c r="D42" s="122"/>
      <c r="E42" s="123"/>
      <c r="F42" s="45"/>
      <c r="G42" s="46"/>
      <c r="H42" s="37"/>
      <c r="I42" s="38"/>
      <c r="J42" s="124"/>
      <c r="K42" s="124"/>
      <c r="L42" s="124"/>
      <c r="M42" s="124"/>
      <c r="N42" s="49"/>
      <c r="O42" s="124"/>
      <c r="P42" s="124"/>
      <c r="Q42" s="124"/>
      <c r="R42" s="124"/>
      <c r="S42" s="49"/>
      <c r="T42" s="49"/>
      <c r="U42" s="49"/>
      <c r="V42" s="49"/>
      <c r="W42" s="49"/>
    </row>
    <row r="43" spans="1:23" s="44" customFormat="1" ht="13.6" x14ac:dyDescent="0.25">
      <c r="A43" s="32" t="s">
        <v>37</v>
      </c>
      <c r="B43" s="33"/>
      <c r="C43" s="60" t="s">
        <v>38</v>
      </c>
      <c r="D43" s="59"/>
      <c r="E43" s="61"/>
      <c r="F43" s="62"/>
      <c r="G43" s="125"/>
      <c r="H43" s="64"/>
      <c r="I43" s="65"/>
      <c r="J43" s="124"/>
      <c r="K43" s="124"/>
      <c r="L43" s="124"/>
      <c r="M43" s="126"/>
      <c r="N43" s="49"/>
      <c r="O43" s="124"/>
      <c r="P43" s="124"/>
      <c r="Q43" s="124"/>
      <c r="R43" s="126"/>
      <c r="S43" s="49"/>
      <c r="T43" s="49"/>
      <c r="U43" s="49"/>
      <c r="V43" s="49"/>
      <c r="W43" s="49"/>
    </row>
    <row r="44" spans="1:23" s="44" customFormat="1" ht="13.6" x14ac:dyDescent="0.25">
      <c r="A44" s="41"/>
      <c r="B44" s="42"/>
      <c r="C44" s="66" t="s">
        <v>39</v>
      </c>
      <c r="E44" s="67" t="s">
        <v>40</v>
      </c>
      <c r="F44" s="45">
        <v>200</v>
      </c>
      <c r="G44" s="46"/>
      <c r="H44" s="68">
        <f>F44*G44</f>
        <v>0</v>
      </c>
      <c r="I44" s="69"/>
      <c r="J44" s="124"/>
      <c r="K44" s="124"/>
      <c r="L44" s="124"/>
      <c r="M44" s="126"/>
      <c r="N44" s="49"/>
      <c r="O44" s="124"/>
      <c r="P44" s="124"/>
      <c r="Q44" s="124"/>
      <c r="R44" s="126"/>
      <c r="S44" s="49"/>
      <c r="T44" s="49"/>
      <c r="U44" s="49"/>
      <c r="V44" s="49"/>
      <c r="W44" s="49"/>
    </row>
    <row r="45" spans="1:23" s="44" customFormat="1" ht="13.6" x14ac:dyDescent="0.25">
      <c r="A45" s="41"/>
      <c r="B45" s="42"/>
      <c r="C45" s="66" t="s">
        <v>41</v>
      </c>
      <c r="E45" s="67" t="s">
        <v>40</v>
      </c>
      <c r="F45" s="45">
        <v>100</v>
      </c>
      <c r="G45" s="46"/>
      <c r="H45" s="68">
        <f>F45*G45</f>
        <v>0</v>
      </c>
      <c r="I45" s="69"/>
      <c r="J45" s="124"/>
      <c r="K45" s="124"/>
      <c r="L45" s="124"/>
      <c r="M45" s="126"/>
      <c r="N45" s="49"/>
      <c r="O45" s="124"/>
      <c r="P45" s="124"/>
      <c r="Q45" s="124"/>
      <c r="R45" s="126"/>
      <c r="S45" s="49"/>
      <c r="T45" s="49"/>
      <c r="U45" s="49"/>
      <c r="V45" s="49"/>
      <c r="W45" s="49"/>
    </row>
    <row r="46" spans="1:23" s="44" customFormat="1" ht="27.2" x14ac:dyDescent="0.25">
      <c r="A46" s="41"/>
      <c r="B46" s="42"/>
      <c r="C46" s="66" t="s">
        <v>42</v>
      </c>
      <c r="E46" s="67" t="s">
        <v>40</v>
      </c>
      <c r="F46" s="45">
        <v>100</v>
      </c>
      <c r="G46" s="46"/>
      <c r="H46" s="68">
        <f>F46*G46</f>
        <v>0</v>
      </c>
      <c r="I46" s="69"/>
      <c r="J46" s="124"/>
      <c r="K46" s="124"/>
      <c r="L46" s="124"/>
      <c r="M46" s="126"/>
      <c r="N46" s="49"/>
      <c r="O46" s="124"/>
      <c r="P46" s="124"/>
      <c r="Q46" s="124"/>
      <c r="R46" s="126"/>
      <c r="S46" s="49"/>
      <c r="T46" s="49"/>
      <c r="U46" s="49"/>
      <c r="V46" s="49"/>
      <c r="W46" s="49"/>
    </row>
    <row r="47" spans="1:23" s="75" customFormat="1" ht="5.95" customHeight="1" x14ac:dyDescent="0.25">
      <c r="A47" s="41"/>
      <c r="B47" s="42"/>
      <c r="C47" s="70"/>
      <c r="D47" s="44"/>
      <c r="E47" s="71"/>
      <c r="F47" s="72"/>
      <c r="G47" s="73"/>
      <c r="H47" s="74"/>
      <c r="I47" s="65"/>
      <c r="J47" s="80"/>
      <c r="K47" s="80"/>
      <c r="L47" s="80"/>
      <c r="M47" s="80"/>
      <c r="N47" s="80"/>
      <c r="O47" s="80"/>
      <c r="P47" s="80"/>
      <c r="Q47" s="80"/>
      <c r="R47" s="80"/>
      <c r="S47" s="80"/>
      <c r="T47" s="80"/>
      <c r="U47" s="80"/>
      <c r="V47" s="80"/>
      <c r="W47" s="80"/>
    </row>
    <row r="48" spans="1:23" s="44" customFormat="1" ht="13.6" x14ac:dyDescent="0.25">
      <c r="A48" s="32"/>
      <c r="B48" s="33"/>
      <c r="C48" s="58"/>
      <c r="D48" s="75"/>
      <c r="E48" s="34"/>
      <c r="F48" s="76"/>
      <c r="G48" s="77" t="s">
        <v>43</v>
      </c>
      <c r="H48" s="78">
        <f>SUM(H44:H46)</f>
        <v>0</v>
      </c>
      <c r="I48" s="79"/>
      <c r="J48" s="49"/>
      <c r="K48" s="49"/>
      <c r="L48" s="49"/>
      <c r="M48" s="49"/>
      <c r="N48" s="49"/>
      <c r="O48" s="49"/>
      <c r="P48" s="49"/>
      <c r="Q48" s="49"/>
      <c r="R48" s="49"/>
      <c r="S48" s="49"/>
      <c r="T48" s="49"/>
      <c r="U48" s="49"/>
      <c r="V48" s="49"/>
      <c r="W48" s="49"/>
    </row>
    <row r="49" spans="1:23" s="44" customFormat="1" ht="13.6" x14ac:dyDescent="0.25">
      <c r="A49" s="32"/>
      <c r="B49" s="33"/>
      <c r="C49" s="58"/>
      <c r="D49" s="75"/>
      <c r="E49" s="34"/>
      <c r="F49" s="76"/>
      <c r="G49" s="81"/>
      <c r="H49" s="78"/>
      <c r="I49" s="79"/>
      <c r="J49" s="49"/>
      <c r="K49" s="49"/>
      <c r="L49" s="49"/>
      <c r="M49" s="49"/>
      <c r="N49" s="49"/>
      <c r="O49" s="49"/>
      <c r="P49" s="49"/>
      <c r="Q49" s="49"/>
      <c r="R49" s="49"/>
      <c r="S49" s="49"/>
      <c r="T49" s="49"/>
      <c r="U49" s="49"/>
      <c r="V49" s="49"/>
      <c r="W49" s="49"/>
    </row>
    <row r="50" spans="1:23" s="44" customFormat="1" ht="13.6" x14ac:dyDescent="0.25">
      <c r="A50" s="32" t="s">
        <v>44</v>
      </c>
      <c r="B50" s="33"/>
      <c r="C50" s="60" t="s">
        <v>45</v>
      </c>
      <c r="D50" s="59"/>
      <c r="E50" s="61"/>
      <c r="F50" s="62"/>
      <c r="G50" s="63"/>
      <c r="H50" s="64"/>
      <c r="I50" s="65"/>
      <c r="J50" s="49"/>
      <c r="K50" s="49"/>
      <c r="L50" s="49"/>
      <c r="M50" s="49"/>
      <c r="N50" s="49"/>
      <c r="O50" s="49"/>
      <c r="P50" s="49"/>
      <c r="Q50" s="49"/>
      <c r="R50" s="49"/>
      <c r="S50" s="49"/>
      <c r="T50" s="49"/>
      <c r="U50" s="49"/>
      <c r="V50" s="49"/>
      <c r="W50" s="49"/>
    </row>
    <row r="51" spans="1:23" s="44" customFormat="1" ht="13.6" x14ac:dyDescent="0.25">
      <c r="A51" s="75"/>
      <c r="B51" s="48"/>
      <c r="C51" s="127" t="s">
        <v>46</v>
      </c>
      <c r="D51" s="128"/>
      <c r="E51" s="129"/>
      <c r="F51" s="130"/>
      <c r="G51" s="131"/>
      <c r="H51" s="132"/>
      <c r="I51" s="133"/>
      <c r="J51" s="49"/>
      <c r="K51" s="49"/>
      <c r="L51" s="49"/>
      <c r="M51" s="49"/>
      <c r="N51" s="49"/>
      <c r="O51" s="49"/>
      <c r="P51" s="49"/>
      <c r="Q51" s="49"/>
      <c r="R51" s="49"/>
      <c r="S51" s="49"/>
      <c r="T51" s="49"/>
      <c r="U51" s="49"/>
      <c r="V51" s="49"/>
      <c r="W51" s="49"/>
    </row>
    <row r="52" spans="1:23" s="44" customFormat="1" ht="13.6" x14ac:dyDescent="0.25">
      <c r="A52" s="75"/>
      <c r="B52" s="48"/>
      <c r="C52" s="134" t="s">
        <v>47</v>
      </c>
      <c r="D52" s="128"/>
      <c r="E52" s="135" t="s">
        <v>6</v>
      </c>
      <c r="F52" s="130">
        <v>2</v>
      </c>
      <c r="G52" s="136"/>
      <c r="H52" s="68">
        <f>F52*G52</f>
        <v>0</v>
      </c>
      <c r="I52" s="69"/>
      <c r="J52" s="49"/>
      <c r="K52" s="49"/>
      <c r="L52" s="49"/>
      <c r="M52" s="49"/>
      <c r="N52" s="49"/>
      <c r="O52" s="49"/>
      <c r="P52" s="49"/>
      <c r="Q52" s="49"/>
      <c r="R52" s="49"/>
      <c r="S52" s="49"/>
      <c r="T52" s="49"/>
      <c r="U52" s="49"/>
      <c r="V52" s="49"/>
      <c r="W52" s="49"/>
    </row>
    <row r="53" spans="1:23" s="44" customFormat="1" ht="13.6" x14ac:dyDescent="0.25">
      <c r="A53" s="75"/>
      <c r="B53" s="48"/>
      <c r="C53" s="134" t="s">
        <v>48</v>
      </c>
      <c r="D53" s="128"/>
      <c r="E53" s="135" t="s">
        <v>6</v>
      </c>
      <c r="F53" s="130">
        <v>8</v>
      </c>
      <c r="G53" s="136"/>
      <c r="H53" s="68">
        <f>F53*G53</f>
        <v>0</v>
      </c>
      <c r="I53" s="69"/>
      <c r="J53" s="49"/>
      <c r="K53" s="80"/>
      <c r="L53" s="49"/>
      <c r="M53" s="49"/>
      <c r="N53" s="49"/>
      <c r="O53" s="49"/>
      <c r="P53" s="49"/>
      <c r="Q53" s="49"/>
      <c r="R53" s="49"/>
      <c r="S53" s="49"/>
      <c r="T53" s="49"/>
      <c r="U53" s="49"/>
      <c r="V53" s="49"/>
      <c r="W53" s="49"/>
    </row>
    <row r="54" spans="1:23" s="44" customFormat="1" ht="13.6" x14ac:dyDescent="0.25">
      <c r="A54" s="137"/>
      <c r="B54" s="138"/>
      <c r="C54" s="119" t="s">
        <v>49</v>
      </c>
      <c r="D54" s="128"/>
      <c r="E54" s="135" t="s">
        <v>6</v>
      </c>
      <c r="F54" s="130">
        <v>3</v>
      </c>
      <c r="G54" s="136"/>
      <c r="H54" s="68">
        <f>F54*G54</f>
        <v>0</v>
      </c>
      <c r="I54" s="69"/>
      <c r="J54" s="49"/>
      <c r="K54" s="49"/>
      <c r="L54" s="49"/>
      <c r="M54" s="49"/>
      <c r="N54" s="49"/>
      <c r="O54" s="49"/>
      <c r="P54" s="49"/>
      <c r="Q54" s="49"/>
      <c r="R54" s="49"/>
      <c r="S54" s="49"/>
      <c r="T54" s="49"/>
      <c r="U54" s="49"/>
      <c r="V54" s="49"/>
      <c r="W54" s="49"/>
    </row>
    <row r="55" spans="1:23" s="44" customFormat="1" ht="13.6" x14ac:dyDescent="0.25">
      <c r="A55" s="137"/>
      <c r="B55" s="138"/>
      <c r="C55" s="119" t="s">
        <v>50</v>
      </c>
      <c r="D55" s="128"/>
      <c r="E55" s="135" t="s">
        <v>6</v>
      </c>
      <c r="F55" s="130">
        <v>5</v>
      </c>
      <c r="G55" s="136"/>
      <c r="H55" s="68">
        <f>F55*G55</f>
        <v>0</v>
      </c>
      <c r="I55" s="69"/>
      <c r="J55" s="49"/>
      <c r="K55" s="49"/>
      <c r="L55" s="49"/>
      <c r="M55" s="49"/>
      <c r="N55" s="49"/>
      <c r="O55" s="49"/>
      <c r="P55" s="49"/>
      <c r="Q55" s="49"/>
      <c r="R55" s="49"/>
      <c r="S55" s="49"/>
      <c r="T55" s="49"/>
      <c r="U55" s="49"/>
      <c r="V55" s="49"/>
      <c r="W55" s="49"/>
    </row>
    <row r="56" spans="1:23" s="44" customFormat="1" ht="13.6" x14ac:dyDescent="0.25">
      <c r="A56" s="137"/>
      <c r="B56" s="138"/>
      <c r="C56" s="66"/>
      <c r="D56" s="128"/>
      <c r="E56" s="135"/>
      <c r="F56" s="130"/>
      <c r="G56" s="136"/>
      <c r="H56" s="68"/>
      <c r="I56" s="69"/>
      <c r="J56" s="49"/>
      <c r="K56" s="49"/>
      <c r="L56" s="49"/>
      <c r="M56" s="49"/>
      <c r="N56" s="49"/>
      <c r="O56" s="49"/>
      <c r="P56" s="49"/>
      <c r="Q56" s="49"/>
      <c r="R56" s="49"/>
      <c r="S56" s="49"/>
      <c r="T56" s="49"/>
      <c r="U56" s="49"/>
      <c r="V56" s="49"/>
      <c r="W56" s="49"/>
    </row>
    <row r="57" spans="1:23" s="75" customFormat="1" ht="13.6" x14ac:dyDescent="0.25">
      <c r="B57" s="48"/>
      <c r="C57" s="127" t="s">
        <v>51</v>
      </c>
      <c r="D57" s="128"/>
      <c r="E57" s="135"/>
      <c r="F57" s="130"/>
      <c r="G57" s="131"/>
      <c r="H57" s="132"/>
      <c r="I57" s="133"/>
      <c r="J57" s="80"/>
      <c r="K57" s="80"/>
      <c r="L57" s="80"/>
      <c r="M57" s="80"/>
      <c r="N57" s="80"/>
      <c r="O57" s="80"/>
      <c r="P57" s="80"/>
      <c r="Q57" s="80"/>
      <c r="R57" s="80"/>
      <c r="S57" s="80"/>
      <c r="T57" s="80"/>
      <c r="U57" s="80"/>
      <c r="V57" s="80"/>
      <c r="W57" s="80"/>
    </row>
    <row r="58" spans="1:23" s="44" customFormat="1" ht="13.6" x14ac:dyDescent="0.25">
      <c r="A58" s="137"/>
      <c r="B58" s="138"/>
      <c r="C58" s="139" t="s">
        <v>48</v>
      </c>
      <c r="D58" s="128"/>
      <c r="E58" s="135" t="s">
        <v>6</v>
      </c>
      <c r="F58" s="130">
        <v>129</v>
      </c>
      <c r="G58" s="136"/>
      <c r="H58" s="140">
        <f>F58*G58</f>
        <v>0</v>
      </c>
      <c r="I58" s="69"/>
      <c r="J58" s="49"/>
      <c r="K58" s="49"/>
      <c r="L58" s="49"/>
      <c r="M58" s="49"/>
      <c r="N58" s="49"/>
      <c r="O58" s="49"/>
      <c r="P58" s="49"/>
      <c r="Q58" s="49"/>
      <c r="R58" s="49"/>
      <c r="S58" s="49"/>
      <c r="T58" s="49"/>
      <c r="U58" s="49"/>
      <c r="V58" s="49"/>
      <c r="W58" s="49"/>
    </row>
    <row r="59" spans="1:23" s="44" customFormat="1" ht="13.6" x14ac:dyDescent="0.25">
      <c r="A59" s="137"/>
      <c r="B59" s="138"/>
      <c r="C59" s="119" t="s">
        <v>49</v>
      </c>
      <c r="D59" s="128"/>
      <c r="E59" s="135" t="s">
        <v>6</v>
      </c>
      <c r="F59" s="130">
        <v>29</v>
      </c>
      <c r="G59" s="136"/>
      <c r="H59" s="68">
        <f>F59*G59</f>
        <v>0</v>
      </c>
      <c r="I59" s="69"/>
      <c r="J59" s="49"/>
      <c r="K59" s="49"/>
      <c r="L59" s="49"/>
      <c r="M59" s="49"/>
      <c r="N59" s="49"/>
      <c r="O59" s="49"/>
      <c r="P59" s="49"/>
      <c r="Q59" s="49"/>
      <c r="R59" s="49"/>
      <c r="S59" s="49"/>
      <c r="T59" s="49"/>
      <c r="U59" s="49"/>
      <c r="V59" s="49"/>
      <c r="W59" s="49"/>
    </row>
    <row r="60" spans="1:23" s="44" customFormat="1" ht="13.6" x14ac:dyDescent="0.25">
      <c r="A60" s="137"/>
      <c r="B60" s="138"/>
      <c r="C60" s="119" t="s">
        <v>50</v>
      </c>
      <c r="D60" s="128"/>
      <c r="E60" s="135" t="s">
        <v>6</v>
      </c>
      <c r="F60" s="130">
        <v>5</v>
      </c>
      <c r="G60" s="136"/>
      <c r="H60" s="68">
        <f>F60*G60</f>
        <v>0</v>
      </c>
      <c r="I60" s="69"/>
      <c r="J60" s="49"/>
      <c r="K60" s="49"/>
      <c r="L60" s="49"/>
      <c r="M60" s="49"/>
      <c r="N60" s="49"/>
      <c r="O60" s="49"/>
      <c r="P60" s="49"/>
      <c r="Q60" s="49"/>
      <c r="R60" s="49"/>
      <c r="S60" s="49"/>
      <c r="T60" s="49"/>
      <c r="U60" s="49"/>
      <c r="V60" s="49"/>
      <c r="W60" s="49"/>
    </row>
    <row r="61" spans="1:23" x14ac:dyDescent="0.25">
      <c r="C61" s="119"/>
      <c r="E61" s="135"/>
      <c r="F61" s="130"/>
      <c r="G61" s="136"/>
      <c r="H61" s="68"/>
    </row>
    <row r="62" spans="1:23" x14ac:dyDescent="0.25">
      <c r="C62" s="127" t="s">
        <v>52</v>
      </c>
      <c r="E62" s="135"/>
      <c r="F62" s="130"/>
      <c r="G62" s="136"/>
      <c r="H62" s="68"/>
    </row>
    <row r="63" spans="1:23" x14ac:dyDescent="0.25">
      <c r="C63" s="134" t="s">
        <v>48</v>
      </c>
      <c r="D63" s="128"/>
      <c r="E63" s="135" t="s">
        <v>6</v>
      </c>
      <c r="F63" s="130">
        <v>24</v>
      </c>
      <c r="G63" s="136"/>
      <c r="H63" s="68">
        <f>F63*G63</f>
        <v>0</v>
      </c>
    </row>
    <row r="64" spans="1:23" x14ac:dyDescent="0.25">
      <c r="C64" s="119"/>
      <c r="E64" s="135"/>
      <c r="F64" s="130"/>
      <c r="G64" s="136"/>
      <c r="H64" s="68"/>
    </row>
    <row r="65" spans="1:23" s="44" customFormat="1" ht="5.95" customHeight="1" x14ac:dyDescent="0.25">
      <c r="A65" s="143"/>
      <c r="B65" s="138"/>
      <c r="C65" s="144"/>
      <c r="D65" s="128"/>
      <c r="E65" s="145"/>
      <c r="F65" s="146"/>
      <c r="G65" s="147"/>
      <c r="H65" s="148"/>
      <c r="I65" s="133"/>
      <c r="J65" s="49"/>
      <c r="K65" s="49"/>
      <c r="L65" s="49"/>
      <c r="M65" s="49"/>
      <c r="N65" s="49"/>
      <c r="O65" s="49"/>
      <c r="P65" s="49"/>
      <c r="Q65" s="49"/>
      <c r="R65" s="49"/>
      <c r="S65" s="49"/>
      <c r="T65" s="49"/>
      <c r="U65" s="49"/>
      <c r="V65" s="49"/>
      <c r="W65" s="49"/>
    </row>
    <row r="66" spans="1:23" s="75" customFormat="1" ht="13.6" x14ac:dyDescent="0.25">
      <c r="A66" s="32"/>
      <c r="B66" s="32"/>
      <c r="C66" s="32"/>
      <c r="E66" s="34"/>
      <c r="F66" s="76"/>
      <c r="G66" s="77" t="s">
        <v>53</v>
      </c>
      <c r="H66" s="78">
        <f>SUM(H52:H65)</f>
        <v>0</v>
      </c>
      <c r="I66" s="79"/>
      <c r="J66" s="80"/>
      <c r="K66" s="80"/>
      <c r="L66" s="80"/>
      <c r="M66" s="80"/>
      <c r="N66" s="80"/>
      <c r="O66" s="80"/>
      <c r="P66" s="80"/>
      <c r="Q66" s="80"/>
      <c r="R66" s="80"/>
      <c r="S66" s="80"/>
      <c r="T66" s="80"/>
      <c r="U66" s="80"/>
      <c r="V66" s="80"/>
      <c r="W66" s="80"/>
    </row>
    <row r="67" spans="1:23" s="44" customFormat="1" ht="13.6" x14ac:dyDescent="0.25">
      <c r="A67" s="32"/>
      <c r="B67" s="33"/>
      <c r="C67" s="58"/>
      <c r="D67" s="75"/>
      <c r="E67" s="34"/>
      <c r="F67" s="76"/>
      <c r="G67" s="149"/>
      <c r="H67" s="37"/>
      <c r="I67" s="38"/>
      <c r="J67" s="49"/>
      <c r="K67" s="49"/>
      <c r="L67" s="49"/>
      <c r="M67" s="49"/>
      <c r="N67" s="49"/>
      <c r="O67" s="49"/>
      <c r="P67" s="49"/>
      <c r="Q67" s="49"/>
      <c r="R67" s="49"/>
      <c r="S67" s="49"/>
      <c r="T67" s="49"/>
      <c r="U67" s="49"/>
      <c r="V67" s="49"/>
      <c r="W67" s="49"/>
    </row>
    <row r="68" spans="1:23" s="44" customFormat="1" ht="13.6" x14ac:dyDescent="0.25">
      <c r="A68" s="32" t="s">
        <v>54</v>
      </c>
      <c r="B68" s="33"/>
      <c r="C68" s="60" t="s">
        <v>55</v>
      </c>
      <c r="D68" s="128"/>
      <c r="E68" s="61"/>
      <c r="F68" s="62"/>
      <c r="G68" s="63"/>
      <c r="H68" s="64"/>
      <c r="I68" s="65"/>
      <c r="J68" s="49"/>
      <c r="K68" s="49"/>
      <c r="L68" s="49"/>
      <c r="M68" s="49"/>
      <c r="N68" s="49"/>
      <c r="O68" s="49"/>
      <c r="P68" s="49"/>
      <c r="Q68" s="49"/>
      <c r="R68" s="49"/>
      <c r="S68" s="49"/>
      <c r="T68" s="49"/>
      <c r="U68" s="49"/>
      <c r="V68" s="49"/>
      <c r="W68" s="49"/>
    </row>
    <row r="69" spans="1:23" s="154" customFormat="1" ht="13.6" x14ac:dyDescent="0.25">
      <c r="A69" s="41"/>
      <c r="B69" s="42"/>
      <c r="C69" s="150" t="s">
        <v>56</v>
      </c>
      <c r="D69" s="44"/>
      <c r="E69" s="67"/>
      <c r="F69" s="151"/>
      <c r="G69" s="152"/>
      <c r="H69" s="68"/>
      <c r="I69" s="69"/>
      <c r="J69" s="153"/>
      <c r="K69" s="153"/>
      <c r="L69" s="153"/>
      <c r="M69" s="153"/>
      <c r="N69" s="153"/>
      <c r="O69" s="153"/>
      <c r="P69" s="153"/>
      <c r="Q69" s="153"/>
      <c r="R69" s="153"/>
      <c r="S69" s="153"/>
      <c r="T69" s="153"/>
      <c r="U69" s="153"/>
      <c r="V69" s="153"/>
      <c r="W69" s="153"/>
    </row>
    <row r="70" spans="1:23" s="44" customFormat="1" ht="13.6" x14ac:dyDescent="0.25">
      <c r="A70" s="155"/>
      <c r="B70" s="42"/>
      <c r="C70" s="156" t="s">
        <v>57</v>
      </c>
      <c r="E70" s="67" t="s">
        <v>6</v>
      </c>
      <c r="F70" s="130">
        <v>20</v>
      </c>
      <c r="G70" s="136"/>
      <c r="H70" s="140">
        <f>F70*G70</f>
        <v>0</v>
      </c>
      <c r="I70" s="157"/>
      <c r="J70" s="49"/>
      <c r="K70" s="49"/>
      <c r="L70" s="49"/>
      <c r="M70" s="49"/>
      <c r="N70" s="49"/>
      <c r="O70" s="49"/>
      <c r="P70" s="49"/>
      <c r="Q70" s="49"/>
      <c r="R70" s="49"/>
      <c r="S70" s="49"/>
      <c r="T70" s="49"/>
      <c r="U70" s="49"/>
      <c r="V70" s="49"/>
      <c r="W70" s="49"/>
    </row>
    <row r="71" spans="1:23" s="159" customFormat="1" ht="13.6" x14ac:dyDescent="0.25">
      <c r="A71" s="155"/>
      <c r="B71" s="42"/>
      <c r="C71" s="156" t="s">
        <v>58</v>
      </c>
      <c r="D71" s="44"/>
      <c r="E71" s="67" t="s">
        <v>6</v>
      </c>
      <c r="F71" s="130">
        <v>2</v>
      </c>
      <c r="G71" s="136"/>
      <c r="H71" s="140">
        <f>F71*G71</f>
        <v>0</v>
      </c>
      <c r="I71" s="157"/>
      <c r="J71" s="158"/>
      <c r="K71" s="158"/>
      <c r="L71" s="158"/>
      <c r="M71" s="158"/>
      <c r="N71" s="158"/>
      <c r="O71" s="158"/>
      <c r="P71" s="158"/>
      <c r="Q71" s="158"/>
      <c r="R71" s="158"/>
      <c r="S71" s="158"/>
      <c r="T71" s="158"/>
      <c r="U71" s="158"/>
      <c r="V71" s="158"/>
      <c r="W71" s="158"/>
    </row>
    <row r="72" spans="1:23" s="159" customFormat="1" ht="13.6" x14ac:dyDescent="0.25">
      <c r="A72" s="155"/>
      <c r="B72" s="42"/>
      <c r="C72" s="156" t="s">
        <v>59</v>
      </c>
      <c r="D72" s="160"/>
      <c r="E72" s="161" t="s">
        <v>6</v>
      </c>
      <c r="F72" s="130">
        <v>5</v>
      </c>
      <c r="G72" s="136"/>
      <c r="H72" s="140">
        <f>F72*G72</f>
        <v>0</v>
      </c>
      <c r="I72" s="157"/>
      <c r="J72" s="158"/>
      <c r="K72" s="158"/>
      <c r="L72" s="158"/>
      <c r="M72" s="158"/>
      <c r="N72" s="158"/>
      <c r="O72" s="158"/>
      <c r="P72" s="158"/>
      <c r="Q72" s="158"/>
      <c r="R72" s="158"/>
      <c r="S72" s="158"/>
      <c r="T72" s="158"/>
      <c r="U72" s="158"/>
      <c r="V72" s="158"/>
      <c r="W72" s="158"/>
    </row>
    <row r="73" spans="1:23" s="159" customFormat="1" ht="13.6" x14ac:dyDescent="0.25">
      <c r="A73" s="155"/>
      <c r="B73" s="42"/>
      <c r="C73" s="162"/>
      <c r="D73" s="160"/>
      <c r="E73" s="161"/>
      <c r="F73" s="130"/>
      <c r="G73" s="136"/>
      <c r="H73" s="140"/>
      <c r="I73" s="157"/>
      <c r="J73" s="158"/>
      <c r="K73" s="158"/>
      <c r="L73" s="158"/>
      <c r="M73" s="158"/>
      <c r="N73" s="158"/>
      <c r="O73" s="158"/>
      <c r="P73" s="158"/>
      <c r="Q73" s="158"/>
      <c r="R73" s="158"/>
      <c r="S73" s="158"/>
      <c r="T73" s="158"/>
      <c r="U73" s="158"/>
      <c r="V73" s="158"/>
      <c r="W73" s="158"/>
    </row>
    <row r="74" spans="1:23" s="154" customFormat="1" ht="13.6" x14ac:dyDescent="0.25">
      <c r="A74" s="41"/>
      <c r="B74" s="42"/>
      <c r="C74" s="150" t="s">
        <v>60</v>
      </c>
      <c r="D74" s="44"/>
      <c r="E74" s="67"/>
      <c r="F74" s="151"/>
      <c r="G74" s="152"/>
      <c r="H74" s="68"/>
      <c r="I74" s="69"/>
      <c r="J74" s="163" t="s">
        <v>61</v>
      </c>
      <c r="K74" s="163" t="s">
        <v>62</v>
      </c>
      <c r="L74" s="163" t="s">
        <v>63</v>
      </c>
      <c r="M74" s="153"/>
      <c r="N74" s="153"/>
      <c r="O74" s="153"/>
      <c r="P74" s="153"/>
      <c r="Q74" s="153"/>
      <c r="R74" s="153"/>
      <c r="S74" s="153"/>
      <c r="T74" s="153"/>
      <c r="U74" s="153"/>
      <c r="V74" s="153"/>
      <c r="W74" s="153"/>
    </row>
    <row r="75" spans="1:23" s="154" customFormat="1" ht="27.2" x14ac:dyDescent="0.25">
      <c r="A75" s="41"/>
      <c r="B75" s="42"/>
      <c r="C75" s="156" t="s">
        <v>57</v>
      </c>
      <c r="D75" s="44"/>
      <c r="E75" s="67" t="s">
        <v>13</v>
      </c>
      <c r="F75" s="151">
        <v>218</v>
      </c>
      <c r="G75" s="152"/>
      <c r="H75" s="68">
        <f>F75*G75</f>
        <v>0</v>
      </c>
      <c r="I75" s="69"/>
      <c r="J75" s="164">
        <v>287</v>
      </c>
      <c r="K75" s="164">
        <f>J75-L75</f>
        <v>25</v>
      </c>
      <c r="L75" s="165">
        <v>262</v>
      </c>
      <c r="M75" s="153"/>
      <c r="N75" s="153"/>
      <c r="O75" s="153"/>
      <c r="P75" s="153"/>
      <c r="Q75" s="153"/>
      <c r="R75" s="153"/>
      <c r="S75" s="153"/>
      <c r="T75" s="153"/>
      <c r="U75" s="153"/>
      <c r="V75" s="153"/>
      <c r="W75" s="153"/>
    </row>
    <row r="76" spans="1:23" s="154" customFormat="1" ht="27.2" x14ac:dyDescent="0.25">
      <c r="A76" s="41"/>
      <c r="B76" s="42"/>
      <c r="C76" s="156" t="s">
        <v>58</v>
      </c>
      <c r="D76" s="44"/>
      <c r="E76" s="67" t="s">
        <v>13</v>
      </c>
      <c r="F76" s="151">
        <v>26</v>
      </c>
      <c r="G76" s="152"/>
      <c r="H76" s="68">
        <f>F76*G76</f>
        <v>0</v>
      </c>
      <c r="I76" s="69"/>
      <c r="J76" s="166">
        <v>45</v>
      </c>
      <c r="K76" s="167">
        <v>2</v>
      </c>
      <c r="L76" s="153">
        <v>43</v>
      </c>
      <c r="M76" s="153"/>
      <c r="N76" s="153"/>
      <c r="O76" s="153"/>
      <c r="P76" s="153"/>
      <c r="Q76" s="153"/>
      <c r="R76" s="153"/>
      <c r="S76" s="153"/>
      <c r="T76" s="153"/>
      <c r="U76" s="153"/>
      <c r="V76" s="153"/>
      <c r="W76" s="153"/>
    </row>
    <row r="77" spans="1:23" s="154" customFormat="1" ht="13.6" x14ac:dyDescent="0.25">
      <c r="A77" s="41"/>
      <c r="B77" s="42"/>
      <c r="C77" s="66"/>
      <c r="D77" s="44"/>
      <c r="E77" s="67"/>
      <c r="F77" s="151"/>
      <c r="G77" s="152"/>
      <c r="H77" s="68"/>
      <c r="I77" s="69"/>
      <c r="J77" s="153"/>
      <c r="K77" s="153"/>
      <c r="L77" s="153"/>
      <c r="M77" s="153"/>
      <c r="N77" s="153"/>
      <c r="O77" s="153"/>
      <c r="P77" s="153"/>
      <c r="Q77" s="153"/>
      <c r="R77" s="153"/>
      <c r="S77" s="153"/>
      <c r="T77" s="153"/>
      <c r="U77" s="153"/>
      <c r="V77" s="153"/>
      <c r="W77" s="153"/>
    </row>
    <row r="78" spans="1:23" s="154" customFormat="1" ht="13.6" x14ac:dyDescent="0.25">
      <c r="A78" s="41"/>
      <c r="B78" s="42"/>
      <c r="C78" s="150" t="s">
        <v>64</v>
      </c>
      <c r="D78" s="44"/>
      <c r="E78" s="67"/>
      <c r="F78" s="151"/>
      <c r="G78" s="152"/>
      <c r="H78" s="68"/>
      <c r="I78" s="69"/>
      <c r="J78" s="153"/>
      <c r="K78" s="153"/>
      <c r="L78" s="153"/>
      <c r="M78" s="153"/>
      <c r="N78" s="153"/>
      <c r="O78" s="153"/>
      <c r="P78" s="153"/>
      <c r="Q78" s="153"/>
      <c r="R78" s="153"/>
      <c r="S78" s="153"/>
      <c r="T78" s="153"/>
      <c r="U78" s="153"/>
      <c r="V78" s="153"/>
      <c r="W78" s="153"/>
    </row>
    <row r="79" spans="1:23" s="154" customFormat="1" ht="27.2" x14ac:dyDescent="0.25">
      <c r="A79" s="41"/>
      <c r="B79" s="42"/>
      <c r="C79" s="156" t="s">
        <v>57</v>
      </c>
      <c r="D79" s="44"/>
      <c r="E79" s="67" t="s">
        <v>13</v>
      </c>
      <c r="F79" s="151">
        <f>F75</f>
        <v>218</v>
      </c>
      <c r="G79" s="152"/>
      <c r="H79" s="68">
        <f>F79*G79</f>
        <v>0</v>
      </c>
      <c r="I79" s="69"/>
      <c r="J79" s="153"/>
      <c r="K79" s="153"/>
      <c r="L79" s="153"/>
      <c r="M79" s="153"/>
      <c r="N79" s="153"/>
      <c r="O79" s="153"/>
      <c r="P79" s="153"/>
      <c r="Q79" s="153"/>
      <c r="R79" s="153"/>
      <c r="S79" s="153"/>
      <c r="T79" s="153"/>
      <c r="U79" s="153"/>
      <c r="V79" s="153"/>
      <c r="W79" s="153"/>
    </row>
    <row r="80" spans="1:23" s="154" customFormat="1" ht="27.2" x14ac:dyDescent="0.25">
      <c r="A80" s="41"/>
      <c r="B80" s="42"/>
      <c r="C80" s="156" t="s">
        <v>58</v>
      </c>
      <c r="D80" s="44"/>
      <c r="E80" s="67" t="s">
        <v>13</v>
      </c>
      <c r="F80" s="151">
        <f>F76</f>
        <v>26</v>
      </c>
      <c r="G80" s="152"/>
      <c r="H80" s="68">
        <f>F80*G80</f>
        <v>0</v>
      </c>
      <c r="I80" s="69"/>
      <c r="J80" s="153"/>
      <c r="K80" s="153"/>
      <c r="L80" s="153"/>
      <c r="M80" s="153"/>
      <c r="N80" s="153"/>
      <c r="O80" s="153"/>
      <c r="P80" s="153"/>
      <c r="Q80" s="153"/>
      <c r="R80" s="153"/>
      <c r="S80" s="153"/>
      <c r="T80" s="153"/>
      <c r="U80" s="153"/>
      <c r="V80" s="153"/>
      <c r="W80" s="153"/>
    </row>
    <row r="81" spans="1:23" s="44" customFormat="1" ht="5.95" customHeight="1" x14ac:dyDescent="0.25">
      <c r="A81" s="143"/>
      <c r="B81" s="138"/>
      <c r="C81" s="144"/>
      <c r="D81" s="128"/>
      <c r="E81" s="71"/>
      <c r="F81" s="146"/>
      <c r="G81" s="73"/>
      <c r="H81" s="168"/>
      <c r="I81" s="69"/>
      <c r="J81" s="49"/>
      <c r="K81" s="49"/>
      <c r="L81" s="49"/>
      <c r="M81" s="49"/>
      <c r="N81" s="169" t="e">
        <f>1.4*#REF!</f>
        <v>#REF!</v>
      </c>
      <c r="O81" s="49"/>
      <c r="P81" s="49"/>
      <c r="Q81" s="49"/>
      <c r="R81" s="49"/>
      <c r="S81" s="49"/>
      <c r="T81" s="49"/>
      <c r="U81" s="49"/>
      <c r="V81" s="49"/>
      <c r="W81" s="49"/>
    </row>
    <row r="82" spans="1:23" s="154" customFormat="1" ht="13.6" x14ac:dyDescent="0.25">
      <c r="A82" s="32"/>
      <c r="B82" s="33"/>
      <c r="C82" s="58"/>
      <c r="D82" s="75"/>
      <c r="E82" s="34"/>
      <c r="F82" s="76"/>
      <c r="G82" s="77" t="s">
        <v>65</v>
      </c>
      <c r="H82" s="78">
        <f>SUM(H70:H80)</f>
        <v>0</v>
      </c>
      <c r="I82" s="79"/>
      <c r="J82" s="153"/>
      <c r="K82" s="153"/>
      <c r="L82" s="153"/>
      <c r="M82" s="153"/>
      <c r="N82" s="153"/>
      <c r="O82" s="153"/>
      <c r="P82" s="153"/>
      <c r="Q82" s="153"/>
      <c r="R82" s="153"/>
      <c r="S82" s="153"/>
      <c r="T82" s="153"/>
      <c r="U82" s="153"/>
      <c r="V82" s="153"/>
      <c r="W82" s="153"/>
    </row>
    <row r="83" spans="1:23" s="154" customFormat="1" ht="13.6" x14ac:dyDescent="0.25">
      <c r="A83" s="32"/>
      <c r="B83" s="33"/>
      <c r="C83" s="58"/>
      <c r="D83" s="75"/>
      <c r="E83" s="34"/>
      <c r="F83" s="76"/>
      <c r="G83" s="149"/>
      <c r="H83" s="78"/>
      <c r="I83" s="79"/>
      <c r="J83" s="153"/>
      <c r="K83" s="153"/>
      <c r="L83" s="153"/>
      <c r="M83" s="153"/>
      <c r="N83" s="153"/>
      <c r="O83" s="153"/>
      <c r="P83" s="153"/>
      <c r="Q83" s="153"/>
      <c r="R83" s="153"/>
      <c r="S83" s="153"/>
      <c r="T83" s="153"/>
      <c r="U83" s="153"/>
      <c r="V83" s="153"/>
      <c r="W83" s="153"/>
    </row>
    <row r="84" spans="1:23" s="154" customFormat="1" ht="13.6" x14ac:dyDescent="0.25">
      <c r="A84" s="32" t="s">
        <v>66</v>
      </c>
      <c r="B84" s="33"/>
      <c r="C84" s="60" t="s">
        <v>67</v>
      </c>
      <c r="D84" s="59"/>
      <c r="E84" s="61"/>
      <c r="F84" s="62"/>
      <c r="G84" s="63"/>
      <c r="H84" s="64"/>
      <c r="I84" s="65"/>
      <c r="J84" s="153"/>
      <c r="K84" s="153"/>
      <c r="L84" s="153"/>
      <c r="M84" s="153"/>
      <c r="N84" s="153"/>
      <c r="O84" s="153"/>
      <c r="P84" s="153"/>
      <c r="Q84" s="153"/>
      <c r="R84" s="153"/>
      <c r="S84" s="153"/>
      <c r="T84" s="153"/>
      <c r="U84" s="153"/>
      <c r="V84" s="153"/>
      <c r="W84" s="153"/>
    </row>
    <row r="85" spans="1:23" s="154" customFormat="1" ht="13.6" x14ac:dyDescent="0.25">
      <c r="A85" s="41"/>
      <c r="B85" s="42"/>
      <c r="C85" s="66" t="s">
        <v>68</v>
      </c>
      <c r="D85" s="44"/>
      <c r="E85" s="67" t="s">
        <v>6</v>
      </c>
      <c r="F85" s="151">
        <v>4</v>
      </c>
      <c r="G85" s="152"/>
      <c r="H85" s="68">
        <f>F85*G85</f>
        <v>0</v>
      </c>
      <c r="I85" s="69"/>
      <c r="J85" s="170">
        <f>17*20</f>
        <v>340</v>
      </c>
      <c r="K85" s="165">
        <v>3</v>
      </c>
      <c r="L85" s="153"/>
      <c r="M85" s="153"/>
      <c r="N85" s="153"/>
      <c r="O85" s="153"/>
      <c r="P85" s="153"/>
      <c r="Q85" s="153"/>
      <c r="R85" s="153"/>
      <c r="S85" s="153"/>
      <c r="T85" s="153"/>
      <c r="U85" s="153"/>
      <c r="V85" s="153"/>
      <c r="W85" s="153"/>
    </row>
    <row r="86" spans="1:23" s="154" customFormat="1" ht="5.95" customHeight="1" x14ac:dyDescent="0.25">
      <c r="A86" s="41"/>
      <c r="B86" s="42"/>
      <c r="C86" s="70"/>
      <c r="D86" s="44"/>
      <c r="E86" s="71"/>
      <c r="F86" s="72"/>
      <c r="G86" s="73"/>
      <c r="H86" s="74"/>
      <c r="I86" s="65"/>
      <c r="J86" s="153"/>
      <c r="K86" s="153"/>
      <c r="L86" s="153"/>
      <c r="M86" s="153"/>
      <c r="N86" s="153"/>
      <c r="O86" s="153"/>
      <c r="P86" s="153"/>
      <c r="Q86" s="153"/>
      <c r="R86" s="153"/>
      <c r="S86" s="153"/>
      <c r="T86" s="153"/>
      <c r="U86" s="153"/>
      <c r="V86" s="153"/>
      <c r="W86" s="153"/>
    </row>
    <row r="87" spans="1:23" s="154" customFormat="1" ht="13.6" x14ac:dyDescent="0.25">
      <c r="A87" s="32"/>
      <c r="B87" s="33"/>
      <c r="C87" s="58"/>
      <c r="D87" s="75"/>
      <c r="E87" s="34"/>
      <c r="F87" s="76"/>
      <c r="G87" s="77" t="s">
        <v>69</v>
      </c>
      <c r="H87" s="78">
        <f>SUM(H85:H85)</f>
        <v>0</v>
      </c>
      <c r="I87" s="79"/>
      <c r="J87" s="153"/>
      <c r="K87" s="153"/>
      <c r="L87" s="153"/>
      <c r="M87" s="153"/>
      <c r="N87" s="153"/>
      <c r="O87" s="153"/>
      <c r="P87" s="153"/>
      <c r="Q87" s="153"/>
      <c r="R87" s="153"/>
      <c r="S87" s="153"/>
      <c r="T87" s="153"/>
      <c r="U87" s="153"/>
      <c r="V87" s="153"/>
      <c r="W87" s="153"/>
    </row>
    <row r="88" spans="1:23" s="154" customFormat="1" ht="13.6" x14ac:dyDescent="0.25">
      <c r="A88" s="32"/>
      <c r="B88" s="33"/>
      <c r="C88" s="58"/>
      <c r="D88" s="75"/>
      <c r="E88" s="34"/>
      <c r="F88" s="76"/>
      <c r="G88" s="81"/>
      <c r="H88" s="78"/>
      <c r="I88" s="79"/>
      <c r="J88" s="153"/>
      <c r="K88" s="153"/>
      <c r="L88" s="153"/>
      <c r="M88" s="153"/>
      <c r="N88" s="153"/>
      <c r="O88" s="153"/>
      <c r="P88" s="153"/>
      <c r="Q88" s="153"/>
      <c r="R88" s="153"/>
      <c r="S88" s="153"/>
      <c r="T88" s="153"/>
      <c r="U88" s="153"/>
      <c r="V88" s="153"/>
      <c r="W88" s="153"/>
    </row>
    <row r="89" spans="1:23" s="154" customFormat="1" ht="13.6" x14ac:dyDescent="0.25">
      <c r="A89" s="32" t="s">
        <v>70</v>
      </c>
      <c r="B89" s="33"/>
      <c r="C89" s="60" t="s">
        <v>71</v>
      </c>
      <c r="D89" s="59"/>
      <c r="E89" s="61"/>
      <c r="F89" s="62"/>
      <c r="G89" s="63"/>
      <c r="H89" s="64"/>
      <c r="I89" s="65"/>
      <c r="J89" s="153"/>
      <c r="K89" s="153"/>
      <c r="L89" s="153"/>
      <c r="M89" s="153"/>
      <c r="N89" s="153"/>
      <c r="O89" s="153"/>
      <c r="P89" s="153"/>
      <c r="Q89" s="153"/>
      <c r="R89" s="153"/>
      <c r="S89" s="153"/>
      <c r="T89" s="153"/>
      <c r="U89" s="153"/>
      <c r="V89" s="153"/>
      <c r="W89" s="153"/>
    </row>
    <row r="90" spans="1:23" s="154" customFormat="1" ht="13.6" x14ac:dyDescent="0.25">
      <c r="A90" s="41"/>
      <c r="B90" s="42"/>
      <c r="C90" s="150" t="s">
        <v>56</v>
      </c>
      <c r="D90" s="44"/>
      <c r="E90" s="67"/>
      <c r="F90" s="151"/>
      <c r="G90" s="152"/>
      <c r="H90" s="68"/>
      <c r="I90" s="69"/>
      <c r="J90" s="153"/>
      <c r="K90" s="153"/>
      <c r="L90" s="153"/>
      <c r="M90" s="153"/>
      <c r="N90" s="153"/>
      <c r="O90" s="153"/>
      <c r="P90" s="153"/>
      <c r="Q90" s="153"/>
      <c r="R90" s="153"/>
      <c r="S90" s="153"/>
      <c r="T90" s="153"/>
      <c r="U90" s="153"/>
      <c r="V90" s="153"/>
      <c r="W90" s="153"/>
    </row>
    <row r="91" spans="1:23" s="154" customFormat="1" ht="27.2" x14ac:dyDescent="0.25">
      <c r="A91" s="41"/>
      <c r="B91" s="42"/>
      <c r="C91" s="119" t="s">
        <v>72</v>
      </c>
      <c r="D91" s="44"/>
      <c r="E91" s="67" t="s">
        <v>13</v>
      </c>
      <c r="F91" s="151">
        <v>1</v>
      </c>
      <c r="G91" s="152"/>
      <c r="H91" s="68">
        <f>F91*G91</f>
        <v>0</v>
      </c>
      <c r="I91" s="69"/>
      <c r="J91" s="153" t="s">
        <v>73</v>
      </c>
      <c r="K91" s="153"/>
      <c r="L91" s="153"/>
      <c r="M91" s="153"/>
      <c r="N91" s="153"/>
      <c r="O91" s="153"/>
      <c r="P91" s="153"/>
      <c r="Q91" s="153"/>
      <c r="R91" s="153"/>
      <c r="S91" s="153"/>
      <c r="T91" s="153"/>
      <c r="U91" s="153"/>
      <c r="V91" s="153"/>
      <c r="W91" s="153"/>
    </row>
    <row r="92" spans="1:23" s="154" customFormat="1" ht="13.6" x14ac:dyDescent="0.25">
      <c r="A92" s="41"/>
      <c r="B92" s="42"/>
      <c r="C92" s="119" t="s">
        <v>74</v>
      </c>
      <c r="D92" s="44"/>
      <c r="E92" s="67" t="s">
        <v>6</v>
      </c>
      <c r="F92" s="151">
        <v>7</v>
      </c>
      <c r="G92" s="152"/>
      <c r="H92" s="68">
        <f>F92*G92</f>
        <v>0</v>
      </c>
      <c r="I92" s="69"/>
      <c r="J92" s="153">
        <v>98</v>
      </c>
      <c r="K92" s="153"/>
      <c r="L92" s="153"/>
      <c r="M92" s="153"/>
      <c r="N92" s="153"/>
      <c r="O92" s="153"/>
      <c r="P92" s="153"/>
      <c r="Q92" s="153"/>
      <c r="R92" s="153"/>
      <c r="S92" s="153"/>
      <c r="T92" s="153"/>
      <c r="U92" s="153"/>
      <c r="V92" s="153"/>
      <c r="W92" s="153"/>
    </row>
    <row r="93" spans="1:23" s="154" customFormat="1" ht="27.2" x14ac:dyDescent="0.25">
      <c r="A93" s="41"/>
      <c r="B93" s="42"/>
      <c r="C93" s="119" t="s">
        <v>75</v>
      </c>
      <c r="D93" s="44"/>
      <c r="E93" s="67" t="s">
        <v>13</v>
      </c>
      <c r="F93" s="151">
        <v>1</v>
      </c>
      <c r="G93" s="152"/>
      <c r="H93" s="68">
        <f>F93*G93</f>
        <v>0</v>
      </c>
      <c r="I93" s="69"/>
      <c r="J93" s="153" t="s">
        <v>76</v>
      </c>
      <c r="K93" s="153"/>
      <c r="L93" s="153"/>
      <c r="M93" s="153"/>
      <c r="N93" s="153"/>
      <c r="O93" s="153"/>
      <c r="P93" s="153"/>
      <c r="Q93" s="153"/>
      <c r="R93" s="153"/>
      <c r="S93" s="153"/>
      <c r="T93" s="153"/>
      <c r="U93" s="153"/>
      <c r="V93" s="153"/>
      <c r="W93" s="153"/>
    </row>
    <row r="94" spans="1:23" s="154" customFormat="1" ht="27.2" x14ac:dyDescent="0.25">
      <c r="A94" s="41"/>
      <c r="B94" s="42"/>
      <c r="C94" s="119" t="s">
        <v>77</v>
      </c>
      <c r="D94" s="44"/>
      <c r="E94" s="67" t="s">
        <v>13</v>
      </c>
      <c r="F94" s="151">
        <v>2</v>
      </c>
      <c r="G94" s="152"/>
      <c r="H94" s="68">
        <f>F94*G94</f>
        <v>0</v>
      </c>
      <c r="I94" s="69"/>
      <c r="J94" s="153">
        <v>106</v>
      </c>
      <c r="K94" s="153"/>
      <c r="L94" s="153"/>
      <c r="M94" s="153"/>
      <c r="N94" s="153"/>
      <c r="O94" s="153"/>
      <c r="P94" s="153"/>
      <c r="Q94" s="153"/>
      <c r="R94" s="153"/>
      <c r="S94" s="153"/>
      <c r="T94" s="153"/>
      <c r="U94" s="153"/>
      <c r="V94" s="153"/>
      <c r="W94" s="153"/>
    </row>
    <row r="95" spans="1:23" s="154" customFormat="1" ht="27.2" x14ac:dyDescent="0.25">
      <c r="A95" s="41"/>
      <c r="B95" s="42"/>
      <c r="C95" s="119" t="s">
        <v>78</v>
      </c>
      <c r="D95" s="44"/>
      <c r="E95" s="67" t="s">
        <v>13</v>
      </c>
      <c r="F95" s="151">
        <v>1</v>
      </c>
      <c r="G95" s="152"/>
      <c r="H95" s="68">
        <f>F95*G95</f>
        <v>0</v>
      </c>
      <c r="I95" s="69"/>
      <c r="J95" s="154" t="s">
        <v>79</v>
      </c>
      <c r="K95" s="153"/>
      <c r="L95" s="153"/>
      <c r="M95" s="153"/>
      <c r="N95" s="153"/>
      <c r="O95" s="153"/>
      <c r="P95" s="153"/>
      <c r="Q95" s="153"/>
      <c r="R95" s="153"/>
      <c r="S95" s="153"/>
      <c r="T95" s="153"/>
      <c r="U95" s="153"/>
      <c r="V95" s="153"/>
      <c r="W95" s="153"/>
    </row>
    <row r="96" spans="1:23" s="154" customFormat="1" ht="13.6" x14ac:dyDescent="0.25">
      <c r="A96" s="41"/>
      <c r="B96" s="42"/>
      <c r="C96" s="66"/>
      <c r="D96" s="44"/>
      <c r="E96" s="67"/>
      <c r="F96" s="151"/>
      <c r="G96" s="152"/>
      <c r="H96" s="68"/>
      <c r="I96" s="69"/>
      <c r="J96" s="153">
        <f>J94-J92</f>
        <v>8</v>
      </c>
      <c r="K96" s="153"/>
      <c r="L96" s="153"/>
      <c r="M96" s="153"/>
      <c r="N96" s="153"/>
      <c r="O96" s="153"/>
      <c r="P96" s="153"/>
      <c r="Q96" s="153"/>
      <c r="R96" s="153"/>
      <c r="S96" s="153"/>
      <c r="T96" s="153"/>
      <c r="U96" s="153"/>
      <c r="V96" s="153"/>
      <c r="W96" s="153"/>
    </row>
    <row r="97" spans="1:23" s="154" customFormat="1" ht="13.6" x14ac:dyDescent="0.25">
      <c r="A97" s="41"/>
      <c r="B97" s="42"/>
      <c r="C97" s="150" t="s">
        <v>80</v>
      </c>
      <c r="D97" s="44"/>
      <c r="E97" s="67"/>
      <c r="F97" s="151"/>
      <c r="G97" s="152"/>
      <c r="H97" s="68"/>
      <c r="I97" s="69"/>
      <c r="J97" s="153"/>
      <c r="K97" s="153"/>
      <c r="L97" s="153"/>
      <c r="M97" s="153"/>
      <c r="N97" s="153"/>
      <c r="O97" s="153"/>
      <c r="P97" s="153"/>
      <c r="Q97" s="153"/>
      <c r="R97" s="153"/>
      <c r="S97" s="153"/>
      <c r="T97" s="153"/>
      <c r="U97" s="153"/>
      <c r="V97" s="153"/>
      <c r="W97" s="153"/>
    </row>
    <row r="98" spans="1:23" s="154" customFormat="1" ht="13.6" x14ac:dyDescent="0.25">
      <c r="A98" s="41"/>
      <c r="B98" s="42"/>
      <c r="C98" s="119" t="s">
        <v>74</v>
      </c>
      <c r="D98" s="44"/>
      <c r="E98" s="67" t="s">
        <v>6</v>
      </c>
      <c r="F98" s="151">
        <v>92</v>
      </c>
      <c r="G98" s="152"/>
      <c r="H98" s="68">
        <f>F98*G98</f>
        <v>0</v>
      </c>
      <c r="I98" s="69"/>
      <c r="J98" s="153"/>
      <c r="K98" s="153"/>
      <c r="L98" s="153"/>
      <c r="M98" s="153"/>
      <c r="N98" s="153"/>
      <c r="O98" s="153"/>
      <c r="P98" s="153"/>
      <c r="Q98" s="153"/>
      <c r="R98" s="153"/>
      <c r="S98" s="153"/>
      <c r="T98" s="153"/>
      <c r="U98" s="153"/>
      <c r="V98" s="153"/>
      <c r="W98" s="153"/>
    </row>
    <row r="99" spans="1:23" s="154" customFormat="1" ht="13.6" x14ac:dyDescent="0.25">
      <c r="A99" s="41"/>
      <c r="B99" s="42"/>
      <c r="C99" s="66"/>
      <c r="D99" s="44"/>
      <c r="E99" s="67"/>
      <c r="F99" s="151"/>
      <c r="G99" s="152"/>
      <c r="H99" s="68"/>
      <c r="I99" s="69"/>
      <c r="J99" s="153"/>
      <c r="K99" s="153"/>
      <c r="L99" s="153"/>
      <c r="M99" s="153"/>
      <c r="N99" s="153"/>
      <c r="O99" s="153"/>
      <c r="P99" s="153"/>
      <c r="Q99" s="153"/>
      <c r="R99" s="153"/>
      <c r="S99" s="153"/>
      <c r="T99" s="153"/>
      <c r="U99" s="153"/>
      <c r="V99" s="153"/>
      <c r="W99" s="153"/>
    </row>
    <row r="100" spans="1:23" s="154" customFormat="1" ht="13.6" x14ac:dyDescent="0.25">
      <c r="A100" s="41"/>
      <c r="B100" s="42"/>
      <c r="C100" s="150" t="s">
        <v>81</v>
      </c>
      <c r="D100" s="44"/>
      <c r="E100" s="67"/>
      <c r="F100" s="151"/>
      <c r="G100" s="152"/>
      <c r="H100" s="68"/>
      <c r="I100" s="69"/>
      <c r="J100" s="153"/>
      <c r="K100" s="153"/>
      <c r="L100" s="153"/>
      <c r="M100" s="153"/>
      <c r="N100" s="153"/>
      <c r="O100" s="153"/>
      <c r="P100" s="153"/>
      <c r="Q100" s="153"/>
      <c r="R100" s="153"/>
      <c r="S100" s="153"/>
      <c r="T100" s="153"/>
      <c r="U100" s="153"/>
      <c r="V100" s="153"/>
      <c r="W100" s="153"/>
    </row>
    <row r="101" spans="1:23" s="154" customFormat="1" ht="13.6" x14ac:dyDescent="0.25">
      <c r="A101" s="41"/>
      <c r="B101" s="42"/>
      <c r="C101" s="119" t="s">
        <v>74</v>
      </c>
      <c r="D101" s="44"/>
      <c r="E101" s="67" t="s">
        <v>6</v>
      </c>
      <c r="F101" s="151">
        <f>F98</f>
        <v>92</v>
      </c>
      <c r="G101" s="152"/>
      <c r="H101" s="68">
        <f>F101*G101</f>
        <v>0</v>
      </c>
      <c r="I101" s="69"/>
      <c r="J101" s="153"/>
      <c r="K101" s="153"/>
      <c r="L101" s="153"/>
      <c r="M101" s="153"/>
      <c r="N101" s="153"/>
      <c r="O101" s="153"/>
      <c r="P101" s="153"/>
      <c r="Q101" s="153"/>
      <c r="R101" s="153"/>
      <c r="S101" s="153"/>
      <c r="T101" s="153"/>
      <c r="U101" s="153"/>
      <c r="V101" s="153"/>
      <c r="W101" s="153"/>
    </row>
    <row r="102" spans="1:23" s="154" customFormat="1" ht="5.95" customHeight="1" x14ac:dyDescent="0.25">
      <c r="A102" s="41"/>
      <c r="B102" s="42"/>
      <c r="C102" s="70"/>
      <c r="D102" s="44"/>
      <c r="E102" s="71"/>
      <c r="F102" s="72"/>
      <c r="G102" s="73"/>
      <c r="H102" s="74"/>
      <c r="I102" s="65"/>
      <c r="J102" s="153"/>
      <c r="K102" s="153"/>
      <c r="L102" s="153"/>
      <c r="M102" s="153"/>
      <c r="N102" s="153"/>
      <c r="O102" s="153"/>
      <c r="P102" s="153"/>
      <c r="Q102" s="153"/>
      <c r="R102" s="153"/>
      <c r="S102" s="153"/>
      <c r="T102" s="153"/>
      <c r="U102" s="153"/>
      <c r="V102" s="153"/>
      <c r="W102" s="153"/>
    </row>
    <row r="103" spans="1:23" s="154" customFormat="1" ht="13.6" x14ac:dyDescent="0.25">
      <c r="A103" s="32"/>
      <c r="B103" s="33"/>
      <c r="C103" s="58"/>
      <c r="D103" s="75"/>
      <c r="E103" s="34"/>
      <c r="F103" s="76"/>
      <c r="G103" s="77" t="s">
        <v>82</v>
      </c>
      <c r="H103" s="78">
        <f>SUM(H91:H101)</f>
        <v>0</v>
      </c>
      <c r="I103" s="79"/>
      <c r="J103" s="153"/>
      <c r="K103" s="153"/>
      <c r="L103" s="153"/>
      <c r="M103" s="153"/>
      <c r="N103" s="153"/>
      <c r="O103" s="153"/>
      <c r="P103" s="153"/>
      <c r="Q103" s="153"/>
      <c r="R103" s="153"/>
      <c r="S103" s="153"/>
      <c r="T103" s="153"/>
      <c r="U103" s="153"/>
      <c r="V103" s="153"/>
      <c r="W103" s="153"/>
    </row>
    <row r="104" spans="1:23" s="154" customFormat="1" ht="13.6" x14ac:dyDescent="0.25">
      <c r="A104" s="32"/>
      <c r="B104" s="33"/>
      <c r="C104" s="58"/>
      <c r="D104" s="75"/>
      <c r="E104" s="34"/>
      <c r="F104" s="76"/>
      <c r="G104" s="81"/>
      <c r="H104" s="78"/>
      <c r="I104" s="79"/>
      <c r="J104" s="153"/>
      <c r="K104" s="153"/>
      <c r="L104" s="153"/>
      <c r="M104" s="153"/>
      <c r="N104" s="153"/>
      <c r="O104" s="153"/>
      <c r="P104" s="153"/>
      <c r="Q104" s="153"/>
      <c r="R104" s="153"/>
      <c r="S104" s="153"/>
      <c r="T104" s="153"/>
      <c r="U104" s="153"/>
      <c r="V104" s="153"/>
      <c r="W104" s="153"/>
    </row>
    <row r="105" spans="1:23" s="154" customFormat="1" ht="13.6" x14ac:dyDescent="0.25">
      <c r="A105" s="32" t="s">
        <v>83</v>
      </c>
      <c r="B105" s="42"/>
      <c r="C105" s="60" t="s">
        <v>84</v>
      </c>
      <c r="D105" s="59"/>
      <c r="E105" s="61"/>
      <c r="F105" s="62"/>
      <c r="G105" s="63"/>
      <c r="H105" s="64"/>
      <c r="I105" s="65"/>
      <c r="J105" s="153"/>
      <c r="K105" s="153"/>
      <c r="L105" s="153"/>
      <c r="M105" s="153"/>
      <c r="N105" s="153"/>
      <c r="O105" s="153"/>
      <c r="P105" s="153"/>
      <c r="Q105" s="153"/>
      <c r="R105" s="153"/>
      <c r="S105" s="153"/>
      <c r="T105" s="153"/>
      <c r="U105" s="153"/>
      <c r="V105" s="153"/>
      <c r="W105" s="153"/>
    </row>
    <row r="106" spans="1:23" s="154" customFormat="1" ht="13.6" x14ac:dyDescent="0.25">
      <c r="A106" s="41"/>
      <c r="B106" s="42"/>
      <c r="C106" s="150" t="s">
        <v>56</v>
      </c>
      <c r="D106" s="44"/>
      <c r="E106" s="67"/>
      <c r="F106" s="151"/>
      <c r="G106" s="152"/>
      <c r="H106" s="68"/>
      <c r="I106" s="69"/>
      <c r="J106" s="153"/>
      <c r="K106" s="153"/>
      <c r="L106" s="153"/>
      <c r="M106" s="153"/>
      <c r="N106" s="153"/>
      <c r="O106" s="153"/>
      <c r="P106" s="153"/>
      <c r="Q106" s="153"/>
      <c r="R106" s="153"/>
      <c r="S106" s="153"/>
      <c r="T106" s="153"/>
      <c r="U106" s="153"/>
      <c r="V106" s="153"/>
      <c r="W106" s="153"/>
    </row>
    <row r="107" spans="1:23" s="44" customFormat="1" ht="27.2" x14ac:dyDescent="0.25">
      <c r="A107" s="41"/>
      <c r="B107" s="42"/>
      <c r="C107" s="171" t="s">
        <v>85</v>
      </c>
      <c r="D107" s="154"/>
      <c r="E107" s="161" t="s">
        <v>13</v>
      </c>
      <c r="F107" s="172">
        <v>1</v>
      </c>
      <c r="G107" s="136"/>
      <c r="H107" s="140">
        <f>F107*G107</f>
        <v>0</v>
      </c>
      <c r="I107" s="157"/>
      <c r="J107" s="49">
        <f>51-2</f>
        <v>49</v>
      </c>
      <c r="K107" s="49"/>
      <c r="L107" s="49"/>
      <c r="M107" s="49"/>
      <c r="N107" s="49"/>
      <c r="O107" s="49"/>
      <c r="P107" s="49"/>
      <c r="Q107" s="49"/>
      <c r="R107" s="49"/>
      <c r="S107" s="49"/>
      <c r="T107" s="49"/>
      <c r="U107" s="49"/>
      <c r="V107" s="49"/>
      <c r="W107" s="49"/>
    </row>
    <row r="108" spans="1:23" s="44" customFormat="1" ht="27.2" x14ac:dyDescent="0.25">
      <c r="A108" s="41"/>
      <c r="B108" s="42"/>
      <c r="C108" s="171" t="s">
        <v>86</v>
      </c>
      <c r="D108" s="154"/>
      <c r="E108" s="161" t="s">
        <v>13</v>
      </c>
      <c r="F108" s="172">
        <v>1</v>
      </c>
      <c r="G108" s="136"/>
      <c r="H108" s="140">
        <f>F108*G108</f>
        <v>0</v>
      </c>
      <c r="I108" s="157"/>
      <c r="J108" s="49"/>
      <c r="K108" s="49"/>
      <c r="L108" s="49"/>
      <c r="M108" s="49"/>
      <c r="N108" s="49"/>
      <c r="O108" s="49"/>
      <c r="P108" s="49"/>
      <c r="Q108" s="49"/>
      <c r="R108" s="49"/>
      <c r="S108" s="49"/>
      <c r="T108" s="49"/>
      <c r="U108" s="49"/>
      <c r="V108" s="49"/>
      <c r="W108" s="49"/>
    </row>
    <row r="109" spans="1:23" s="44" customFormat="1" ht="27.2" x14ac:dyDescent="0.25">
      <c r="A109" s="41"/>
      <c r="B109" s="42"/>
      <c r="C109" s="171" t="s">
        <v>87</v>
      </c>
      <c r="D109" s="154"/>
      <c r="E109" s="161" t="s">
        <v>13</v>
      </c>
      <c r="F109" s="172">
        <v>1</v>
      </c>
      <c r="G109" s="136"/>
      <c r="H109" s="140">
        <f>F109*G109</f>
        <v>0</v>
      </c>
      <c r="I109" s="157"/>
      <c r="J109" s="49"/>
      <c r="K109" s="49"/>
      <c r="L109" s="49"/>
      <c r="M109" s="49"/>
      <c r="N109" s="49"/>
      <c r="O109" s="49"/>
      <c r="P109" s="49"/>
      <c r="Q109" s="49"/>
      <c r="R109" s="49"/>
      <c r="S109" s="49"/>
      <c r="T109" s="49"/>
      <c r="U109" s="49"/>
      <c r="V109" s="49"/>
      <c r="W109" s="49"/>
    </row>
    <row r="110" spans="1:23" s="44" customFormat="1" ht="27.2" x14ac:dyDescent="0.25">
      <c r="A110" s="41"/>
      <c r="B110" s="42"/>
      <c r="C110" s="171" t="s">
        <v>88</v>
      </c>
      <c r="D110" s="154"/>
      <c r="E110" s="161" t="s">
        <v>13</v>
      </c>
      <c r="F110" s="172">
        <v>2</v>
      </c>
      <c r="G110" s="136"/>
      <c r="H110" s="140">
        <f>F110*G110</f>
        <v>0</v>
      </c>
      <c r="I110" s="157"/>
      <c r="J110" s="49"/>
      <c r="K110" s="49"/>
      <c r="L110" s="49"/>
      <c r="M110" s="49"/>
      <c r="N110" s="49"/>
      <c r="O110" s="49"/>
      <c r="P110" s="49"/>
      <c r="Q110" s="49"/>
      <c r="R110" s="49"/>
      <c r="S110" s="49"/>
      <c r="T110" s="49"/>
      <c r="U110" s="49"/>
      <c r="V110" s="49"/>
      <c r="W110" s="49"/>
    </row>
    <row r="111" spans="1:23" s="44" customFormat="1" ht="27.2" x14ac:dyDescent="0.25">
      <c r="A111" s="41"/>
      <c r="B111" s="42"/>
      <c r="C111" s="171" t="s">
        <v>89</v>
      </c>
      <c r="D111" s="154"/>
      <c r="E111" s="161" t="s">
        <v>13</v>
      </c>
      <c r="F111" s="172">
        <v>1</v>
      </c>
      <c r="G111" s="136"/>
      <c r="H111" s="140">
        <f>F111*G111</f>
        <v>0</v>
      </c>
      <c r="I111" s="157"/>
      <c r="J111" s="49"/>
      <c r="K111" s="49"/>
      <c r="L111" s="49"/>
      <c r="M111" s="49"/>
      <c r="N111" s="49"/>
      <c r="O111" s="49"/>
      <c r="P111" s="49"/>
      <c r="Q111" s="49"/>
      <c r="R111" s="49"/>
      <c r="S111" s="49"/>
      <c r="T111" s="49"/>
      <c r="U111" s="49"/>
      <c r="V111" s="49"/>
      <c r="W111" s="49"/>
    </row>
    <row r="112" spans="1:23" s="44" customFormat="1" ht="13.6" x14ac:dyDescent="0.25">
      <c r="A112" s="41"/>
      <c r="B112" s="42"/>
      <c r="C112" s="173"/>
      <c r="D112" s="154"/>
      <c r="E112" s="161"/>
      <c r="F112" s="172"/>
      <c r="G112" s="136"/>
      <c r="H112" s="140"/>
      <c r="I112" s="157"/>
      <c r="J112" s="49"/>
      <c r="K112" s="49"/>
      <c r="L112" s="49"/>
      <c r="M112" s="49"/>
      <c r="N112" s="49"/>
      <c r="O112" s="49"/>
      <c r="P112" s="49"/>
      <c r="Q112" s="49"/>
      <c r="R112" s="49"/>
      <c r="S112" s="49"/>
      <c r="T112" s="49"/>
      <c r="U112" s="49"/>
      <c r="V112" s="49"/>
      <c r="W112" s="49"/>
    </row>
    <row r="113" spans="1:23" s="154" customFormat="1" ht="13.6" x14ac:dyDescent="0.25">
      <c r="A113" s="41"/>
      <c r="B113" s="42"/>
      <c r="C113" s="150" t="s">
        <v>90</v>
      </c>
      <c r="D113" s="174"/>
      <c r="E113" s="161"/>
      <c r="F113" s="151"/>
      <c r="G113" s="152"/>
      <c r="H113" s="140"/>
      <c r="I113" s="157"/>
      <c r="J113" s="153"/>
      <c r="K113" s="153"/>
      <c r="L113" s="153"/>
      <c r="M113" s="153"/>
      <c r="N113" s="153"/>
      <c r="O113" s="153"/>
      <c r="P113" s="153"/>
      <c r="Q113" s="153"/>
      <c r="R113" s="153"/>
      <c r="S113" s="153"/>
      <c r="T113" s="153"/>
      <c r="U113" s="153"/>
      <c r="V113" s="153"/>
      <c r="W113" s="153"/>
    </row>
    <row r="114" spans="1:23" s="154" customFormat="1" ht="27.2" x14ac:dyDescent="0.25">
      <c r="A114" s="41"/>
      <c r="B114" s="42"/>
      <c r="C114" s="119" t="s">
        <v>91</v>
      </c>
      <c r="E114" s="67" t="s">
        <v>13</v>
      </c>
      <c r="F114" s="40">
        <v>3</v>
      </c>
      <c r="G114" s="131"/>
      <c r="H114" s="68">
        <f>F114*G114</f>
        <v>0</v>
      </c>
      <c r="I114" s="69"/>
      <c r="J114" s="153"/>
      <c r="K114" s="153"/>
      <c r="L114" s="153"/>
      <c r="M114" s="153"/>
      <c r="N114" s="153"/>
      <c r="O114" s="153"/>
      <c r="P114" s="153"/>
      <c r="Q114" s="153"/>
      <c r="R114" s="153"/>
      <c r="S114" s="153"/>
      <c r="T114" s="153"/>
      <c r="U114" s="153"/>
      <c r="V114" s="153"/>
      <c r="W114" s="153"/>
    </row>
    <row r="115" spans="1:23" s="154" customFormat="1" ht="27.2" x14ac:dyDescent="0.25">
      <c r="A115" s="41"/>
      <c r="B115" s="42"/>
      <c r="C115" s="119" t="s">
        <v>92</v>
      </c>
      <c r="E115" s="67" t="s">
        <v>13</v>
      </c>
      <c r="F115" s="40">
        <v>40</v>
      </c>
      <c r="G115" s="131"/>
      <c r="H115" s="68">
        <f>F115*G115</f>
        <v>0</v>
      </c>
      <c r="I115" s="69"/>
      <c r="J115" s="153"/>
      <c r="K115" s="153"/>
      <c r="L115" s="153"/>
      <c r="M115" s="153"/>
      <c r="N115" s="153"/>
      <c r="O115" s="153"/>
      <c r="P115" s="153"/>
      <c r="Q115" s="153"/>
      <c r="R115" s="153"/>
      <c r="S115" s="153"/>
      <c r="T115" s="153"/>
      <c r="U115" s="153"/>
      <c r="V115" s="153"/>
      <c r="W115" s="153"/>
    </row>
    <row r="116" spans="1:23" s="154" customFormat="1" ht="13.6" x14ac:dyDescent="0.25">
      <c r="A116" s="41"/>
      <c r="B116" s="42"/>
      <c r="C116" s="119"/>
      <c r="E116" s="67"/>
      <c r="F116" s="40"/>
      <c r="G116" s="131"/>
      <c r="H116" s="68"/>
      <c r="I116" s="69"/>
      <c r="J116" s="153"/>
      <c r="K116" s="153"/>
      <c r="L116" s="153"/>
      <c r="M116" s="153"/>
      <c r="N116" s="153"/>
      <c r="O116" s="153"/>
      <c r="P116" s="153"/>
      <c r="Q116" s="153"/>
      <c r="R116" s="153"/>
      <c r="S116" s="153"/>
      <c r="T116" s="153"/>
      <c r="U116" s="153"/>
      <c r="V116" s="153"/>
      <c r="W116" s="153"/>
    </row>
    <row r="117" spans="1:23" s="154" customFormat="1" ht="13.6" x14ac:dyDescent="0.25">
      <c r="A117" s="41"/>
      <c r="B117" s="42"/>
      <c r="C117" s="150" t="s">
        <v>93</v>
      </c>
      <c r="D117" s="174"/>
      <c r="E117" s="161"/>
      <c r="F117" s="151"/>
      <c r="G117" s="152"/>
      <c r="H117" s="140"/>
      <c r="I117" s="157"/>
      <c r="J117" s="153"/>
      <c r="K117" s="153"/>
      <c r="L117" s="153"/>
      <c r="M117" s="153"/>
      <c r="N117" s="153"/>
      <c r="O117" s="153"/>
      <c r="P117" s="153"/>
      <c r="Q117" s="153"/>
      <c r="R117" s="153"/>
      <c r="S117" s="153"/>
      <c r="T117" s="153"/>
      <c r="U117" s="153"/>
      <c r="V117" s="153"/>
      <c r="W117" s="153"/>
    </row>
    <row r="118" spans="1:23" s="154" customFormat="1" ht="27.2" x14ac:dyDescent="0.25">
      <c r="A118" s="41"/>
      <c r="B118" s="42"/>
      <c r="C118" s="119" t="s">
        <v>94</v>
      </c>
      <c r="E118" s="67" t="s">
        <v>13</v>
      </c>
      <c r="F118" s="40">
        <v>1</v>
      </c>
      <c r="G118" s="131"/>
      <c r="H118" s="68">
        <f>F118*G118</f>
        <v>0</v>
      </c>
      <c r="I118" s="69"/>
      <c r="J118" s="153"/>
      <c r="K118" s="153"/>
      <c r="L118" s="153"/>
      <c r="M118" s="153"/>
      <c r="N118" s="153"/>
      <c r="O118" s="153"/>
      <c r="P118" s="153"/>
      <c r="Q118" s="153"/>
      <c r="R118" s="153"/>
      <c r="S118" s="153"/>
      <c r="T118" s="153"/>
      <c r="U118" s="153"/>
      <c r="V118" s="153"/>
      <c r="W118" s="153"/>
    </row>
    <row r="119" spans="1:23" s="154" customFormat="1" ht="27.2" x14ac:dyDescent="0.25">
      <c r="A119" s="41"/>
      <c r="B119" s="42"/>
      <c r="C119" s="119" t="s">
        <v>95</v>
      </c>
      <c r="E119" s="67" t="s">
        <v>13</v>
      </c>
      <c r="F119" s="40">
        <v>1</v>
      </c>
      <c r="G119" s="131"/>
      <c r="H119" s="68">
        <f>F119*G119</f>
        <v>0</v>
      </c>
      <c r="I119" s="69"/>
      <c r="J119" s="153"/>
      <c r="K119" s="153"/>
      <c r="L119" s="153"/>
      <c r="M119" s="153"/>
      <c r="N119" s="153"/>
      <c r="O119" s="153"/>
      <c r="P119" s="153"/>
      <c r="Q119" s="153"/>
      <c r="R119" s="153"/>
      <c r="S119" s="153"/>
      <c r="T119" s="153"/>
      <c r="U119" s="153"/>
      <c r="V119" s="153"/>
      <c r="W119" s="153"/>
    </row>
    <row r="120" spans="1:23" s="154" customFormat="1" ht="5.95" customHeight="1" x14ac:dyDescent="0.25">
      <c r="A120" s="41"/>
      <c r="B120" s="42"/>
      <c r="C120" s="175"/>
      <c r="D120" s="44"/>
      <c r="E120" s="176"/>
      <c r="F120" s="177"/>
      <c r="G120" s="73"/>
      <c r="H120" s="74"/>
      <c r="I120" s="65"/>
      <c r="J120" s="153"/>
      <c r="K120" s="153"/>
      <c r="L120" s="153"/>
      <c r="M120" s="153"/>
      <c r="N120" s="153"/>
      <c r="O120" s="153"/>
      <c r="P120" s="153"/>
      <c r="Q120" s="153"/>
      <c r="R120" s="153"/>
      <c r="S120" s="153"/>
      <c r="T120" s="153"/>
      <c r="U120" s="153"/>
      <c r="V120" s="153"/>
      <c r="W120" s="153"/>
    </row>
    <row r="121" spans="1:23" s="154" customFormat="1" ht="13.6" x14ac:dyDescent="0.25">
      <c r="A121" s="32"/>
      <c r="B121" s="33"/>
      <c r="C121" s="58"/>
      <c r="D121" s="75"/>
      <c r="E121" s="34"/>
      <c r="F121" s="76"/>
      <c r="G121" s="77" t="s">
        <v>96</v>
      </c>
      <c r="H121" s="78">
        <f>SUM(H107:H119)</f>
        <v>0</v>
      </c>
      <c r="I121" s="79"/>
      <c r="J121" s="153"/>
      <c r="K121" s="153"/>
      <c r="L121" s="153"/>
      <c r="M121" s="153"/>
      <c r="N121" s="153"/>
      <c r="O121" s="153"/>
      <c r="P121" s="153"/>
      <c r="Q121" s="153"/>
      <c r="R121" s="153"/>
      <c r="S121" s="153"/>
      <c r="T121" s="153"/>
      <c r="U121" s="153"/>
      <c r="V121" s="153"/>
      <c r="W121" s="153"/>
    </row>
    <row r="122" spans="1:23" s="154" customFormat="1" ht="13.6" x14ac:dyDescent="0.25">
      <c r="A122" s="32"/>
      <c r="B122" s="33"/>
      <c r="C122" s="58"/>
      <c r="D122" s="75"/>
      <c r="E122" s="34"/>
      <c r="F122" s="76"/>
      <c r="G122" s="81"/>
      <c r="H122" s="78"/>
      <c r="I122" s="79"/>
      <c r="J122" s="153"/>
      <c r="K122" s="153"/>
      <c r="L122" s="153"/>
      <c r="M122" s="153"/>
      <c r="N122" s="153"/>
      <c r="O122" s="153"/>
      <c r="P122" s="153"/>
      <c r="Q122" s="153"/>
      <c r="R122" s="153"/>
      <c r="S122" s="153"/>
      <c r="T122" s="153"/>
      <c r="U122" s="153"/>
      <c r="V122" s="153"/>
      <c r="W122" s="153"/>
    </row>
    <row r="123" spans="1:23" s="154" customFormat="1" ht="13.6" x14ac:dyDescent="0.25">
      <c r="A123" s="50">
        <v>3</v>
      </c>
      <c r="B123" s="42"/>
      <c r="C123" s="51" t="s">
        <v>97</v>
      </c>
      <c r="D123" s="52"/>
      <c r="E123" s="53"/>
      <c r="F123" s="54"/>
      <c r="G123" s="55"/>
      <c r="H123" s="56"/>
      <c r="I123" s="57"/>
      <c r="J123" s="153"/>
      <c r="K123" s="153"/>
      <c r="L123" s="153"/>
      <c r="M123" s="153"/>
      <c r="N123" s="153"/>
      <c r="O123" s="153"/>
      <c r="P123" s="153"/>
      <c r="Q123" s="153"/>
      <c r="R123" s="153"/>
      <c r="S123" s="153"/>
      <c r="T123" s="153"/>
      <c r="U123" s="153"/>
      <c r="V123" s="153"/>
      <c r="W123" s="153"/>
    </row>
    <row r="124" spans="1:23" s="154" customFormat="1" ht="13.6" x14ac:dyDescent="0.25">
      <c r="A124" s="32"/>
      <c r="B124" s="33"/>
      <c r="C124" s="58"/>
      <c r="D124" s="75"/>
      <c r="E124" s="34"/>
      <c r="F124" s="76"/>
      <c r="G124" s="81"/>
      <c r="H124" s="37"/>
      <c r="I124" s="38"/>
      <c r="J124" s="153"/>
      <c r="K124" s="153"/>
      <c r="L124" s="153"/>
      <c r="M124" s="153"/>
      <c r="N124" s="153"/>
      <c r="O124" s="153"/>
      <c r="P124" s="153"/>
      <c r="Q124" s="153"/>
      <c r="R124" s="153"/>
      <c r="S124" s="153"/>
      <c r="T124" s="153"/>
      <c r="U124" s="153"/>
      <c r="V124" s="153"/>
      <c r="W124" s="153"/>
    </row>
    <row r="125" spans="1:23" s="154" customFormat="1" ht="13.6" x14ac:dyDescent="0.25">
      <c r="A125" s="32" t="s">
        <v>98</v>
      </c>
      <c r="B125" s="33"/>
      <c r="C125" s="60" t="s">
        <v>99</v>
      </c>
      <c r="D125" s="59"/>
      <c r="E125" s="61"/>
      <c r="F125" s="62"/>
      <c r="G125" s="63"/>
      <c r="H125" s="64"/>
      <c r="I125" s="65"/>
      <c r="J125" s="153"/>
      <c r="K125" s="153"/>
      <c r="L125" s="153"/>
      <c r="M125" s="153"/>
      <c r="N125" s="153"/>
      <c r="O125" s="153"/>
      <c r="P125" s="153"/>
      <c r="Q125" s="153"/>
      <c r="R125" s="153"/>
      <c r="S125" s="153"/>
      <c r="T125" s="153"/>
      <c r="U125" s="153"/>
      <c r="V125" s="153"/>
      <c r="W125" s="153"/>
    </row>
    <row r="126" spans="1:23" s="159" customFormat="1" ht="27.2" x14ac:dyDescent="0.25">
      <c r="A126" s="155"/>
      <c r="B126" s="42"/>
      <c r="C126" s="66" t="s">
        <v>100</v>
      </c>
      <c r="D126" s="44"/>
      <c r="E126" s="67" t="s">
        <v>13</v>
      </c>
      <c r="F126" s="45">
        <v>4</v>
      </c>
      <c r="G126" s="46"/>
      <c r="H126" s="68">
        <f>F126*G126</f>
        <v>0</v>
      </c>
      <c r="I126" s="69"/>
      <c r="J126" s="158"/>
      <c r="K126" s="158"/>
      <c r="L126" s="158"/>
      <c r="M126" s="158"/>
      <c r="N126" s="158"/>
      <c r="O126" s="158"/>
      <c r="P126" s="158"/>
      <c r="Q126" s="158"/>
      <c r="R126" s="158"/>
      <c r="S126" s="158"/>
      <c r="T126" s="158"/>
      <c r="U126" s="158"/>
      <c r="V126" s="158"/>
      <c r="W126" s="158"/>
    </row>
    <row r="127" spans="1:23" s="159" customFormat="1" ht="13.6" x14ac:dyDescent="0.25">
      <c r="A127" s="155"/>
      <c r="B127" s="42"/>
      <c r="C127" s="66" t="s">
        <v>101</v>
      </c>
      <c r="D127" s="44"/>
      <c r="E127" s="67" t="s">
        <v>6</v>
      </c>
      <c r="F127" s="45">
        <f>F54+F59</f>
        <v>32</v>
      </c>
      <c r="G127" s="46"/>
      <c r="H127" s="68">
        <f>F127*G127</f>
        <v>0</v>
      </c>
      <c r="I127" s="69"/>
      <c r="J127" s="158"/>
      <c r="K127" s="158"/>
      <c r="L127" s="158"/>
      <c r="M127" s="158"/>
      <c r="N127" s="158"/>
      <c r="O127" s="158"/>
      <c r="P127" s="158"/>
      <c r="Q127" s="158"/>
      <c r="R127" s="158"/>
      <c r="S127" s="158"/>
      <c r="T127" s="158"/>
      <c r="U127" s="158"/>
      <c r="V127" s="158"/>
      <c r="W127" s="158"/>
    </row>
    <row r="128" spans="1:23" s="159" customFormat="1" ht="27.2" x14ac:dyDescent="0.25">
      <c r="A128" s="155"/>
      <c r="B128" s="42"/>
      <c r="C128" s="66" t="s">
        <v>102</v>
      </c>
      <c r="D128" s="44"/>
      <c r="E128" s="67" t="s">
        <v>6</v>
      </c>
      <c r="F128" s="40">
        <f>F115</f>
        <v>40</v>
      </c>
      <c r="G128" s="46"/>
      <c r="H128" s="68">
        <f>F128*G128</f>
        <v>0</v>
      </c>
      <c r="I128" s="69"/>
      <c r="J128" s="158"/>
      <c r="K128" s="158"/>
      <c r="L128" s="158"/>
      <c r="M128" s="158"/>
      <c r="N128" s="158"/>
      <c r="O128" s="158"/>
      <c r="P128" s="158"/>
      <c r="Q128" s="158"/>
      <c r="R128" s="158"/>
      <c r="S128" s="158"/>
      <c r="T128" s="158"/>
      <c r="U128" s="158"/>
      <c r="V128" s="158"/>
      <c r="W128" s="158"/>
    </row>
    <row r="129" spans="1:23" s="159" customFormat="1" ht="27.2" x14ac:dyDescent="0.25">
      <c r="A129" s="41"/>
      <c r="B129" s="42"/>
      <c r="C129" s="66" t="s">
        <v>103</v>
      </c>
      <c r="D129" s="44"/>
      <c r="E129" s="67" t="s">
        <v>13</v>
      </c>
      <c r="F129" s="45">
        <v>1</v>
      </c>
      <c r="G129" s="46"/>
      <c r="H129" s="68">
        <f>F129*G129</f>
        <v>0</v>
      </c>
      <c r="I129" s="69"/>
      <c r="J129" s="158"/>
      <c r="K129" s="158"/>
      <c r="L129" s="158"/>
      <c r="M129" s="158"/>
      <c r="N129" s="158"/>
      <c r="O129" s="158"/>
      <c r="P129" s="158"/>
      <c r="Q129" s="158"/>
      <c r="R129" s="158"/>
      <c r="S129" s="158"/>
      <c r="T129" s="158"/>
      <c r="U129" s="158"/>
      <c r="V129" s="158"/>
      <c r="W129" s="158"/>
    </row>
    <row r="130" spans="1:23" s="159" customFormat="1" ht="5.95" customHeight="1" x14ac:dyDescent="0.25">
      <c r="A130" s="41"/>
      <c r="B130" s="42"/>
      <c r="C130" s="70"/>
      <c r="D130" s="44"/>
      <c r="E130" s="71"/>
      <c r="F130" s="72"/>
      <c r="G130" s="73"/>
      <c r="H130" s="74"/>
      <c r="I130" s="65"/>
      <c r="J130" s="158"/>
      <c r="K130" s="158"/>
      <c r="L130" s="158"/>
      <c r="M130" s="158"/>
      <c r="N130" s="158"/>
      <c r="O130" s="158"/>
      <c r="P130" s="158"/>
      <c r="Q130" s="158"/>
      <c r="R130" s="158"/>
      <c r="S130" s="158"/>
      <c r="T130" s="158"/>
      <c r="U130" s="158"/>
      <c r="V130" s="158"/>
      <c r="W130" s="158"/>
    </row>
    <row r="131" spans="1:23" s="159" customFormat="1" ht="13.6" x14ac:dyDescent="0.25">
      <c r="A131" s="32"/>
      <c r="B131" s="33"/>
      <c r="C131" s="58"/>
      <c r="D131" s="75"/>
      <c r="E131" s="34"/>
      <c r="F131" s="76"/>
      <c r="G131" s="77" t="s">
        <v>104</v>
      </c>
      <c r="H131" s="78">
        <f>SUM(H126:H129)</f>
        <v>0</v>
      </c>
      <c r="I131" s="79"/>
      <c r="J131" s="158"/>
      <c r="K131" s="158"/>
      <c r="L131" s="158"/>
      <c r="M131" s="158"/>
      <c r="N131" s="158"/>
      <c r="O131" s="158"/>
      <c r="P131" s="158"/>
      <c r="Q131" s="158"/>
      <c r="R131" s="158"/>
      <c r="S131" s="158"/>
      <c r="T131" s="158"/>
      <c r="U131" s="158"/>
      <c r="V131" s="158"/>
      <c r="W131" s="158"/>
    </row>
    <row r="132" spans="1:23" s="159" customFormat="1" ht="13.6" x14ac:dyDescent="0.25">
      <c r="A132" s="32"/>
      <c r="B132" s="33"/>
      <c r="C132" s="58"/>
      <c r="D132" s="75"/>
      <c r="E132" s="34"/>
      <c r="F132" s="76"/>
      <c r="G132" s="81"/>
      <c r="H132" s="78"/>
      <c r="I132" s="79"/>
      <c r="J132" s="158"/>
      <c r="K132" s="158"/>
      <c r="L132" s="158"/>
      <c r="M132" s="158"/>
      <c r="N132" s="158"/>
      <c r="O132" s="158"/>
      <c r="P132" s="158"/>
      <c r="Q132" s="158"/>
      <c r="R132" s="158"/>
      <c r="S132" s="158"/>
      <c r="T132" s="158"/>
      <c r="U132" s="158"/>
      <c r="V132" s="158"/>
      <c r="W132" s="158"/>
    </row>
    <row r="133" spans="1:23" s="159" customFormat="1" ht="13.6" x14ac:dyDescent="0.25">
      <c r="A133" s="32" t="s">
        <v>105</v>
      </c>
      <c r="B133" s="33"/>
      <c r="C133" s="60" t="s">
        <v>106</v>
      </c>
      <c r="D133" s="59"/>
      <c r="E133" s="61"/>
      <c r="F133" s="62"/>
      <c r="G133" s="63"/>
      <c r="H133" s="64"/>
      <c r="I133" s="65"/>
      <c r="J133" s="158"/>
      <c r="K133" s="158"/>
      <c r="L133" s="158"/>
      <c r="M133" s="158"/>
      <c r="N133" s="158"/>
      <c r="O133" s="158"/>
      <c r="P133" s="158"/>
      <c r="Q133" s="158"/>
      <c r="R133" s="158"/>
      <c r="S133" s="158"/>
      <c r="T133" s="158"/>
      <c r="U133" s="158"/>
      <c r="V133" s="158"/>
      <c r="W133" s="158"/>
    </row>
    <row r="134" spans="1:23" s="154" customFormat="1" ht="27.2" x14ac:dyDescent="0.25">
      <c r="A134" s="41"/>
      <c r="B134" s="42"/>
      <c r="C134" s="66" t="s">
        <v>107</v>
      </c>
      <c r="D134" s="44"/>
      <c r="E134" s="67" t="s">
        <v>13</v>
      </c>
      <c r="F134" s="178">
        <v>1</v>
      </c>
      <c r="G134" s="46"/>
      <c r="H134" s="68">
        <f>F134*G134</f>
        <v>0</v>
      </c>
      <c r="I134" s="69"/>
      <c r="J134" s="153"/>
      <c r="K134" s="153"/>
      <c r="L134" s="153"/>
      <c r="M134" s="153"/>
      <c r="N134" s="153"/>
      <c r="O134" s="153"/>
      <c r="P134" s="153"/>
      <c r="Q134" s="153"/>
      <c r="R134" s="153"/>
      <c r="S134" s="153"/>
      <c r="T134" s="153"/>
      <c r="U134" s="153"/>
      <c r="V134" s="153"/>
      <c r="W134" s="153"/>
    </row>
    <row r="135" spans="1:23" s="159" customFormat="1" ht="13.6" x14ac:dyDescent="0.25">
      <c r="A135" s="41"/>
      <c r="B135" s="42"/>
      <c r="C135" s="173" t="s">
        <v>108</v>
      </c>
      <c r="D135" s="174"/>
      <c r="E135" s="161" t="s">
        <v>6</v>
      </c>
      <c r="F135" s="151">
        <v>11</v>
      </c>
      <c r="G135" s="46"/>
      <c r="H135" s="68">
        <f>F135*G135</f>
        <v>0</v>
      </c>
      <c r="I135" s="69"/>
      <c r="J135" s="158"/>
      <c r="K135" s="158"/>
      <c r="L135" s="158"/>
      <c r="M135" s="158"/>
      <c r="N135" s="158"/>
      <c r="O135" s="158"/>
      <c r="P135" s="158"/>
      <c r="Q135" s="158"/>
      <c r="R135" s="158"/>
      <c r="S135" s="158"/>
      <c r="T135" s="158"/>
      <c r="U135" s="158"/>
      <c r="V135" s="158"/>
      <c r="W135" s="158"/>
    </row>
    <row r="136" spans="1:23" s="159" customFormat="1" ht="13.6" x14ac:dyDescent="0.25">
      <c r="A136" s="41"/>
      <c r="B136" s="42"/>
      <c r="C136" s="173" t="s">
        <v>109</v>
      </c>
      <c r="D136" s="174"/>
      <c r="E136" s="161" t="s">
        <v>6</v>
      </c>
      <c r="F136" s="151">
        <v>11</v>
      </c>
      <c r="G136" s="46"/>
      <c r="H136" s="68">
        <f>F136*G136</f>
        <v>0</v>
      </c>
      <c r="I136" s="69"/>
      <c r="J136" s="158"/>
      <c r="K136" s="158"/>
      <c r="L136" s="158"/>
      <c r="M136" s="158"/>
      <c r="N136" s="158"/>
      <c r="O136" s="158"/>
      <c r="P136" s="158"/>
      <c r="Q136" s="158"/>
      <c r="R136" s="158"/>
      <c r="S136" s="158"/>
      <c r="T136" s="158"/>
      <c r="U136" s="158"/>
      <c r="V136" s="158"/>
      <c r="W136" s="158"/>
    </row>
    <row r="137" spans="1:23" s="159" customFormat="1" ht="13.6" x14ac:dyDescent="0.25">
      <c r="A137" s="41"/>
      <c r="B137" s="42"/>
      <c r="C137" s="173" t="s">
        <v>110</v>
      </c>
      <c r="D137" s="174"/>
      <c r="E137" s="161" t="s">
        <v>6</v>
      </c>
      <c r="F137" s="151">
        <v>1</v>
      </c>
      <c r="G137" s="46"/>
      <c r="H137" s="68">
        <f>F137*G137</f>
        <v>0</v>
      </c>
      <c r="I137" s="69"/>
      <c r="J137" s="158"/>
      <c r="K137" s="158"/>
      <c r="L137" s="158"/>
      <c r="M137" s="158"/>
      <c r="N137" s="158"/>
      <c r="O137" s="158"/>
      <c r="P137" s="158"/>
      <c r="Q137" s="158"/>
      <c r="R137" s="158"/>
      <c r="S137" s="158"/>
      <c r="T137" s="158"/>
      <c r="U137" s="158"/>
      <c r="V137" s="158"/>
      <c r="W137" s="158"/>
    </row>
    <row r="138" spans="1:23" s="159" customFormat="1" ht="13.6" x14ac:dyDescent="0.25">
      <c r="A138" s="41"/>
      <c r="B138" s="42"/>
      <c r="C138" s="173" t="s">
        <v>111</v>
      </c>
      <c r="D138" s="174"/>
      <c r="E138" s="161" t="s">
        <v>6</v>
      </c>
      <c r="F138" s="151">
        <v>1</v>
      </c>
      <c r="G138" s="46"/>
      <c r="H138" s="68">
        <f>F138*G138</f>
        <v>0</v>
      </c>
      <c r="I138" s="69"/>
      <c r="J138" s="158"/>
      <c r="K138" s="158"/>
      <c r="L138" s="158"/>
      <c r="M138" s="158"/>
      <c r="N138" s="158"/>
      <c r="O138" s="158"/>
      <c r="P138" s="158"/>
      <c r="Q138" s="158"/>
      <c r="R138" s="158"/>
      <c r="S138" s="158"/>
      <c r="T138" s="158"/>
      <c r="U138" s="158"/>
      <c r="V138" s="158"/>
      <c r="W138" s="158"/>
    </row>
    <row r="139" spans="1:23" s="159" customFormat="1" ht="5.95" customHeight="1" x14ac:dyDescent="0.25">
      <c r="A139" s="41"/>
      <c r="B139" s="42"/>
      <c r="C139" s="70"/>
      <c r="D139" s="44"/>
      <c r="E139" s="71"/>
      <c r="F139" s="72"/>
      <c r="G139" s="73"/>
      <c r="H139" s="74"/>
      <c r="I139" s="65"/>
      <c r="J139" s="158"/>
      <c r="K139" s="158"/>
      <c r="L139" s="158"/>
      <c r="M139" s="158"/>
      <c r="N139" s="158"/>
      <c r="O139" s="158"/>
      <c r="P139" s="158"/>
      <c r="Q139" s="158"/>
      <c r="R139" s="158"/>
      <c r="S139" s="158"/>
      <c r="T139" s="158"/>
      <c r="U139" s="158"/>
      <c r="V139" s="158"/>
      <c r="W139" s="158"/>
    </row>
    <row r="140" spans="1:23" s="159" customFormat="1" ht="13.6" x14ac:dyDescent="0.25">
      <c r="A140" s="41"/>
      <c r="B140" s="42"/>
      <c r="C140" s="43"/>
      <c r="D140" s="44"/>
      <c r="E140" s="40"/>
      <c r="F140" s="178"/>
      <c r="G140" s="77" t="s">
        <v>112</v>
      </c>
      <c r="H140" s="78">
        <f>SUM(H134:H138)</f>
        <v>0</v>
      </c>
      <c r="I140" s="79"/>
      <c r="J140" s="158"/>
      <c r="K140" s="158"/>
      <c r="L140" s="158"/>
      <c r="M140" s="158"/>
      <c r="N140" s="158"/>
      <c r="O140" s="158"/>
      <c r="P140" s="158"/>
      <c r="Q140" s="158"/>
      <c r="R140" s="158"/>
      <c r="S140" s="158"/>
      <c r="T140" s="158"/>
      <c r="U140" s="158"/>
      <c r="V140" s="158"/>
      <c r="W140" s="158"/>
    </row>
    <row r="141" spans="1:23" s="159" customFormat="1" ht="13.6" x14ac:dyDescent="0.25">
      <c r="A141" s="32"/>
      <c r="B141" s="33"/>
      <c r="C141" s="58"/>
      <c r="D141" s="75"/>
      <c r="E141" s="34"/>
      <c r="F141" s="76"/>
      <c r="G141" s="81"/>
      <c r="H141" s="78"/>
      <c r="I141" s="79"/>
      <c r="J141" s="158"/>
      <c r="K141" s="158"/>
      <c r="L141" s="158"/>
      <c r="M141" s="158"/>
      <c r="N141" s="158"/>
      <c r="O141" s="158"/>
      <c r="P141" s="158"/>
      <c r="Q141" s="158"/>
      <c r="R141" s="158"/>
      <c r="S141" s="158"/>
      <c r="T141" s="158"/>
      <c r="U141" s="158"/>
      <c r="V141" s="158"/>
      <c r="W141" s="158"/>
    </row>
    <row r="142" spans="1:23" s="159" customFormat="1" ht="13.6" x14ac:dyDescent="0.25">
      <c r="A142" s="32" t="s">
        <v>113</v>
      </c>
      <c r="B142" s="33"/>
      <c r="C142" s="60" t="s">
        <v>114</v>
      </c>
      <c r="D142" s="59"/>
      <c r="E142" s="61"/>
      <c r="F142" s="62"/>
      <c r="G142" s="63"/>
      <c r="H142" s="64"/>
      <c r="I142" s="65"/>
      <c r="J142" s="158"/>
      <c r="K142" s="158"/>
      <c r="L142" s="158"/>
      <c r="M142" s="158"/>
      <c r="N142" s="158"/>
      <c r="O142" s="158"/>
      <c r="P142" s="158"/>
      <c r="Q142" s="158"/>
      <c r="R142" s="158"/>
      <c r="S142" s="158"/>
      <c r="T142" s="158"/>
      <c r="U142" s="158"/>
      <c r="V142" s="158"/>
      <c r="W142" s="158"/>
    </row>
    <row r="143" spans="1:23" s="154" customFormat="1" ht="27.2" x14ac:dyDescent="0.25">
      <c r="A143" s="41"/>
      <c r="B143" s="42"/>
      <c r="C143" s="173" t="s">
        <v>107</v>
      </c>
      <c r="D143" s="174"/>
      <c r="E143" s="161" t="s">
        <v>13</v>
      </c>
      <c r="F143" s="179">
        <v>1</v>
      </c>
      <c r="G143" s="152"/>
      <c r="H143" s="140">
        <f>F143*G143</f>
        <v>0</v>
      </c>
      <c r="I143" s="69"/>
      <c r="J143" s="153"/>
      <c r="K143" s="153"/>
      <c r="L143" s="153"/>
      <c r="M143" s="153"/>
      <c r="N143" s="153"/>
      <c r="O143" s="153"/>
      <c r="P143" s="153"/>
      <c r="Q143" s="153"/>
      <c r="R143" s="153"/>
      <c r="S143" s="153"/>
      <c r="T143" s="153"/>
      <c r="U143" s="153"/>
      <c r="V143" s="153"/>
      <c r="W143" s="153"/>
    </row>
    <row r="144" spans="1:23" s="159" customFormat="1" ht="13.6" x14ac:dyDescent="0.25">
      <c r="A144" s="41"/>
      <c r="B144" s="42"/>
      <c r="C144" s="173" t="s">
        <v>115</v>
      </c>
      <c r="D144" s="174"/>
      <c r="E144" s="161" t="s">
        <v>6</v>
      </c>
      <c r="F144" s="151">
        <v>3</v>
      </c>
      <c r="G144" s="152"/>
      <c r="H144" s="140">
        <f>F144*G144</f>
        <v>0</v>
      </c>
      <c r="I144" s="69"/>
      <c r="J144" s="158"/>
      <c r="K144" s="158"/>
      <c r="L144" s="158"/>
      <c r="M144" s="158"/>
      <c r="N144" s="158"/>
      <c r="O144" s="158"/>
      <c r="P144" s="158"/>
      <c r="Q144" s="158"/>
      <c r="R144" s="158"/>
      <c r="S144" s="158"/>
      <c r="T144" s="158"/>
      <c r="U144" s="158"/>
      <c r="V144" s="158"/>
      <c r="W144" s="158"/>
    </row>
    <row r="145" spans="1:23" s="159" customFormat="1" ht="13.6" x14ac:dyDescent="0.25">
      <c r="A145" s="41"/>
      <c r="B145" s="42"/>
      <c r="C145" s="173" t="s">
        <v>116</v>
      </c>
      <c r="D145" s="174"/>
      <c r="E145" s="161" t="s">
        <v>6</v>
      </c>
      <c r="F145" s="151">
        <v>3</v>
      </c>
      <c r="G145" s="152"/>
      <c r="H145" s="140">
        <f>F145*G145</f>
        <v>0</v>
      </c>
      <c r="I145" s="69"/>
      <c r="J145" s="158"/>
      <c r="K145" s="158"/>
      <c r="L145" s="158"/>
      <c r="M145" s="158"/>
      <c r="N145" s="158"/>
      <c r="O145" s="158"/>
      <c r="P145" s="158"/>
      <c r="Q145" s="158"/>
      <c r="R145" s="158"/>
      <c r="S145" s="158"/>
      <c r="T145" s="158"/>
      <c r="U145" s="158"/>
      <c r="V145" s="158"/>
      <c r="W145" s="158"/>
    </row>
    <row r="146" spans="1:23" s="159" customFormat="1" ht="13.6" x14ac:dyDescent="0.25">
      <c r="A146" s="41"/>
      <c r="B146" s="42"/>
      <c r="C146" s="173" t="s">
        <v>117</v>
      </c>
      <c r="D146" s="174"/>
      <c r="E146" s="161" t="s">
        <v>6</v>
      </c>
      <c r="F146" s="151">
        <v>3</v>
      </c>
      <c r="G146" s="152"/>
      <c r="H146" s="140">
        <f>F146*G146</f>
        <v>0</v>
      </c>
      <c r="I146" s="69"/>
      <c r="J146" s="158"/>
      <c r="K146" s="158"/>
      <c r="L146" s="158"/>
      <c r="M146" s="158"/>
      <c r="N146" s="158"/>
      <c r="O146" s="158"/>
      <c r="P146" s="158"/>
      <c r="Q146" s="158"/>
      <c r="R146" s="158"/>
      <c r="S146" s="158"/>
      <c r="T146" s="158"/>
      <c r="U146" s="158"/>
      <c r="V146" s="158"/>
      <c r="W146" s="158"/>
    </row>
    <row r="147" spans="1:23" s="159" customFormat="1" ht="13.6" x14ac:dyDescent="0.25">
      <c r="A147" s="41"/>
      <c r="B147" s="42"/>
      <c r="C147" s="173" t="s">
        <v>118</v>
      </c>
      <c r="D147" s="174"/>
      <c r="E147" s="161" t="s">
        <v>6</v>
      </c>
      <c r="F147" s="151">
        <v>3</v>
      </c>
      <c r="G147" s="152"/>
      <c r="H147" s="140">
        <f>+G147*F147</f>
        <v>0</v>
      </c>
      <c r="I147" s="69"/>
      <c r="J147" s="158"/>
      <c r="K147" s="158"/>
      <c r="L147" s="158"/>
      <c r="M147" s="158"/>
      <c r="N147" s="158"/>
      <c r="O147" s="158"/>
      <c r="P147" s="158"/>
      <c r="Q147" s="158"/>
      <c r="R147" s="158"/>
      <c r="S147" s="158"/>
      <c r="T147" s="158"/>
      <c r="U147" s="158"/>
      <c r="V147" s="158"/>
      <c r="W147" s="158"/>
    </row>
    <row r="148" spans="1:23" s="159" customFormat="1" ht="27.2" x14ac:dyDescent="0.25">
      <c r="A148" s="41"/>
      <c r="B148" s="42"/>
      <c r="C148" s="173" t="s">
        <v>119</v>
      </c>
      <c r="D148" s="174"/>
      <c r="E148" s="161" t="s">
        <v>13</v>
      </c>
      <c r="F148" s="151">
        <v>3</v>
      </c>
      <c r="G148" s="152"/>
      <c r="H148" s="140">
        <f>F148*G148</f>
        <v>0</v>
      </c>
      <c r="I148" s="69"/>
      <c r="J148" s="158"/>
      <c r="K148" s="158"/>
      <c r="L148" s="158"/>
      <c r="M148" s="158"/>
      <c r="N148" s="158"/>
      <c r="O148" s="158"/>
      <c r="P148" s="158"/>
      <c r="Q148" s="158"/>
      <c r="R148" s="158"/>
      <c r="S148" s="158"/>
      <c r="T148" s="158"/>
      <c r="U148" s="158"/>
      <c r="V148" s="158"/>
      <c r="W148" s="158"/>
    </row>
    <row r="149" spans="1:23" s="159" customFormat="1" ht="27.2" x14ac:dyDescent="0.25">
      <c r="A149" s="41"/>
      <c r="B149" s="42"/>
      <c r="C149" s="173" t="s">
        <v>120</v>
      </c>
      <c r="D149" s="174"/>
      <c r="E149" s="161" t="s">
        <v>13</v>
      </c>
      <c r="F149" s="151">
        <v>1</v>
      </c>
      <c r="G149" s="152"/>
      <c r="H149" s="140">
        <f>F149*G149</f>
        <v>0</v>
      </c>
      <c r="I149" s="69"/>
      <c r="J149" s="158"/>
      <c r="K149" s="158"/>
      <c r="L149" s="158"/>
      <c r="M149" s="158"/>
      <c r="N149" s="158"/>
      <c r="O149" s="158"/>
      <c r="P149" s="158"/>
      <c r="Q149" s="158"/>
      <c r="R149" s="158"/>
      <c r="S149" s="158"/>
      <c r="T149" s="158"/>
      <c r="U149" s="158"/>
      <c r="V149" s="158"/>
      <c r="W149" s="158"/>
    </row>
    <row r="150" spans="1:23" s="159" customFormat="1" ht="13.6" x14ac:dyDescent="0.25">
      <c r="A150" s="41"/>
      <c r="B150" s="42"/>
      <c r="C150" s="173" t="s">
        <v>121</v>
      </c>
      <c r="D150" s="174"/>
      <c r="E150" s="161" t="s">
        <v>6</v>
      </c>
      <c r="F150" s="151">
        <v>10</v>
      </c>
      <c r="G150" s="152"/>
      <c r="H150" s="140">
        <f>F150*G150</f>
        <v>0</v>
      </c>
      <c r="I150" s="69"/>
      <c r="J150" s="158"/>
      <c r="K150" s="158"/>
      <c r="L150" s="158"/>
      <c r="M150" s="158"/>
      <c r="N150" s="158"/>
      <c r="O150" s="158"/>
      <c r="P150" s="158"/>
      <c r="Q150" s="158"/>
      <c r="R150" s="158"/>
      <c r="S150" s="158"/>
      <c r="T150" s="158"/>
      <c r="U150" s="158"/>
      <c r="V150" s="158"/>
      <c r="W150" s="158"/>
    </row>
    <row r="151" spans="1:23" s="159" customFormat="1" ht="5.95" customHeight="1" x14ac:dyDescent="0.25">
      <c r="A151" s="41"/>
      <c r="B151" s="42"/>
      <c r="C151" s="70"/>
      <c r="D151" s="44"/>
      <c r="E151" s="71"/>
      <c r="F151" s="72"/>
      <c r="G151" s="73"/>
      <c r="H151" s="74"/>
      <c r="I151" s="65"/>
      <c r="J151" s="158"/>
      <c r="K151" s="158"/>
      <c r="L151" s="158"/>
      <c r="M151" s="158"/>
      <c r="N151" s="158"/>
      <c r="O151" s="158"/>
      <c r="P151" s="158"/>
      <c r="Q151" s="158"/>
      <c r="R151" s="158"/>
      <c r="S151" s="158"/>
      <c r="T151" s="158"/>
      <c r="U151" s="158"/>
      <c r="V151" s="158"/>
      <c r="W151" s="158"/>
    </row>
    <row r="152" spans="1:23" s="159" customFormat="1" ht="13.6" x14ac:dyDescent="0.25">
      <c r="A152" s="41"/>
      <c r="B152" s="42"/>
      <c r="C152" s="43"/>
      <c r="D152" s="44"/>
      <c r="E152" s="40"/>
      <c r="F152" s="178"/>
      <c r="G152" s="77" t="s">
        <v>122</v>
      </c>
      <c r="H152" s="78">
        <f>SUM(H143:H150)</f>
        <v>0</v>
      </c>
      <c r="I152" s="79"/>
      <c r="J152" s="158"/>
      <c r="K152" s="158"/>
      <c r="L152" s="158"/>
      <c r="M152" s="158"/>
      <c r="N152" s="158"/>
      <c r="O152" s="158"/>
      <c r="P152" s="158"/>
      <c r="Q152" s="158"/>
      <c r="R152" s="158"/>
      <c r="S152" s="158"/>
      <c r="T152" s="158"/>
      <c r="U152" s="158"/>
      <c r="V152" s="158"/>
      <c r="W152" s="158"/>
    </row>
    <row r="153" spans="1:23" s="159" customFormat="1" ht="13.6" x14ac:dyDescent="0.25">
      <c r="A153" s="41"/>
      <c r="B153" s="42"/>
      <c r="C153" s="43"/>
      <c r="D153" s="44"/>
      <c r="E153" s="40"/>
      <c r="F153" s="178"/>
      <c r="G153" s="81"/>
      <c r="H153" s="78"/>
      <c r="I153" s="79"/>
      <c r="J153" s="158"/>
      <c r="K153" s="158"/>
      <c r="L153" s="158"/>
      <c r="M153" s="158"/>
      <c r="N153" s="158"/>
      <c r="O153" s="158"/>
      <c r="P153" s="158"/>
      <c r="Q153" s="158"/>
      <c r="R153" s="158"/>
      <c r="S153" s="158"/>
      <c r="T153" s="158"/>
      <c r="U153" s="158"/>
      <c r="V153" s="158"/>
      <c r="W153" s="158"/>
    </row>
    <row r="154" spans="1:23" s="159" customFormat="1" ht="13.6" x14ac:dyDescent="0.25">
      <c r="A154" s="32" t="s">
        <v>123</v>
      </c>
      <c r="B154" s="33"/>
      <c r="C154" s="60" t="s">
        <v>124</v>
      </c>
      <c r="D154" s="59"/>
      <c r="E154" s="61"/>
      <c r="F154" s="62"/>
      <c r="G154" s="63"/>
      <c r="H154" s="64"/>
      <c r="I154" s="65"/>
      <c r="J154" s="158"/>
      <c r="K154" s="158"/>
      <c r="L154" s="158"/>
      <c r="M154" s="158"/>
      <c r="N154" s="158"/>
      <c r="O154" s="158"/>
      <c r="P154" s="158"/>
      <c r="Q154" s="158"/>
      <c r="R154" s="158"/>
      <c r="S154" s="158"/>
      <c r="T154" s="158"/>
      <c r="U154" s="158"/>
      <c r="V154" s="158"/>
      <c r="W154" s="158"/>
    </row>
    <row r="155" spans="1:23" s="154" customFormat="1" ht="13.6" x14ac:dyDescent="0.25">
      <c r="A155" s="41"/>
      <c r="B155" s="42"/>
      <c r="C155" s="66" t="s">
        <v>125</v>
      </c>
      <c r="D155" s="44"/>
      <c r="E155" s="67" t="s">
        <v>6</v>
      </c>
      <c r="F155" s="178">
        <v>1</v>
      </c>
      <c r="G155" s="46"/>
      <c r="H155" s="68">
        <f>F155*G155</f>
        <v>0</v>
      </c>
      <c r="I155" s="69"/>
      <c r="J155" s="153"/>
      <c r="K155" s="153"/>
      <c r="L155" s="153"/>
      <c r="M155" s="153"/>
      <c r="N155" s="153"/>
      <c r="O155" s="153"/>
      <c r="P155" s="153"/>
      <c r="Q155" s="153"/>
      <c r="R155" s="153"/>
      <c r="S155" s="153"/>
      <c r="T155" s="153"/>
      <c r="U155" s="153"/>
      <c r="V155" s="153"/>
      <c r="W155" s="153"/>
    </row>
    <row r="156" spans="1:23" s="159" customFormat="1" ht="13.6" x14ac:dyDescent="0.25">
      <c r="A156" s="41"/>
      <c r="B156" s="42"/>
      <c r="C156" s="66" t="s">
        <v>126</v>
      </c>
      <c r="D156" s="44"/>
      <c r="E156" s="67" t="s">
        <v>6</v>
      </c>
      <c r="F156" s="45">
        <v>1</v>
      </c>
      <c r="G156" s="46"/>
      <c r="H156" s="68">
        <f>F156*G156</f>
        <v>0</v>
      </c>
      <c r="I156" s="69"/>
      <c r="J156" s="158"/>
      <c r="K156" s="158"/>
      <c r="L156" s="158"/>
      <c r="M156" s="158"/>
      <c r="N156" s="158"/>
      <c r="O156" s="158"/>
      <c r="P156" s="158"/>
      <c r="Q156" s="158"/>
      <c r="R156" s="158"/>
      <c r="S156" s="158"/>
      <c r="T156" s="158"/>
      <c r="U156" s="158"/>
      <c r="V156" s="158"/>
      <c r="W156" s="158"/>
    </row>
    <row r="157" spans="1:23" s="159" customFormat="1" ht="13.6" x14ac:dyDescent="0.25">
      <c r="A157" s="41"/>
      <c r="B157" s="42"/>
      <c r="C157" s="70"/>
      <c r="D157" s="44"/>
      <c r="E157" s="71"/>
      <c r="F157" s="72"/>
      <c r="G157" s="73"/>
      <c r="H157" s="74"/>
      <c r="I157" s="65"/>
      <c r="J157" s="158"/>
      <c r="K157" s="158"/>
      <c r="L157" s="158"/>
      <c r="M157" s="158"/>
      <c r="N157" s="158"/>
      <c r="O157" s="158"/>
      <c r="P157" s="158"/>
      <c r="Q157" s="158"/>
      <c r="R157" s="158"/>
      <c r="S157" s="158"/>
      <c r="T157" s="158"/>
      <c r="U157" s="158"/>
      <c r="V157" s="158"/>
      <c r="W157" s="158"/>
    </row>
    <row r="158" spans="1:23" s="159" customFormat="1" ht="13.6" x14ac:dyDescent="0.25">
      <c r="A158" s="41"/>
      <c r="B158" s="42"/>
      <c r="C158" s="43"/>
      <c r="D158" s="44"/>
      <c r="E158" s="40"/>
      <c r="F158" s="178"/>
      <c r="G158" s="77" t="s">
        <v>127</v>
      </c>
      <c r="H158" s="78">
        <f>SUM(H155:H156)</f>
        <v>0</v>
      </c>
      <c r="I158" s="79"/>
      <c r="J158" s="158"/>
      <c r="K158" s="158"/>
      <c r="L158" s="158"/>
      <c r="M158" s="158"/>
      <c r="N158" s="158"/>
      <c r="O158" s="158"/>
      <c r="P158" s="158"/>
      <c r="Q158" s="158"/>
      <c r="R158" s="158"/>
      <c r="S158" s="158"/>
      <c r="T158" s="158"/>
      <c r="U158" s="158"/>
      <c r="V158" s="158"/>
      <c r="W158" s="158"/>
    </row>
    <row r="159" spans="1:23" s="154" customFormat="1" ht="13.6" x14ac:dyDescent="0.25">
      <c r="A159" s="50">
        <v>4</v>
      </c>
      <c r="B159" s="42"/>
      <c r="C159" s="51" t="s">
        <v>128</v>
      </c>
      <c r="D159" s="52"/>
      <c r="E159" s="53"/>
      <c r="F159" s="54"/>
      <c r="G159" s="55"/>
      <c r="H159" s="56"/>
      <c r="I159" s="57"/>
      <c r="J159" s="153"/>
      <c r="K159" s="153"/>
      <c r="L159" s="153"/>
      <c r="M159" s="153"/>
      <c r="N159" s="153"/>
      <c r="O159" s="153"/>
      <c r="P159" s="153"/>
      <c r="Q159" s="153"/>
      <c r="R159" s="153"/>
      <c r="S159" s="153"/>
      <c r="T159" s="153"/>
      <c r="U159" s="153"/>
      <c r="V159" s="153"/>
      <c r="W159" s="153"/>
    </row>
    <row r="160" spans="1:23" s="154" customFormat="1" ht="13.6" x14ac:dyDescent="0.25">
      <c r="A160" s="32"/>
      <c r="B160" s="33"/>
      <c r="C160" s="58"/>
      <c r="D160" s="75"/>
      <c r="E160" s="34"/>
      <c r="F160" s="76"/>
      <c r="G160" s="81"/>
      <c r="H160" s="37"/>
      <c r="I160" s="38"/>
      <c r="J160" s="153"/>
      <c r="K160" s="153"/>
      <c r="L160" s="153"/>
      <c r="M160" s="153"/>
      <c r="N160" s="153"/>
      <c r="O160" s="153"/>
      <c r="P160" s="153"/>
      <c r="Q160" s="153"/>
      <c r="R160" s="153"/>
      <c r="S160" s="153"/>
      <c r="T160" s="153"/>
      <c r="U160" s="153"/>
      <c r="V160" s="153"/>
      <c r="W160" s="153"/>
    </row>
    <row r="161" spans="1:23" s="159" customFormat="1" ht="27.2" x14ac:dyDescent="0.25">
      <c r="A161" s="32" t="s">
        <v>129</v>
      </c>
      <c r="B161" s="33"/>
      <c r="C161" s="60" t="s">
        <v>130</v>
      </c>
      <c r="D161" s="59"/>
      <c r="E161" s="61"/>
      <c r="F161" s="62"/>
      <c r="G161" s="63"/>
      <c r="H161" s="64"/>
      <c r="I161" s="65"/>
      <c r="J161" s="158"/>
      <c r="K161" s="158"/>
      <c r="L161" s="158"/>
      <c r="M161" s="158"/>
      <c r="N161" s="158"/>
      <c r="O161" s="158"/>
      <c r="P161" s="158"/>
      <c r="Q161" s="158"/>
      <c r="R161" s="158"/>
      <c r="S161" s="158"/>
      <c r="T161" s="158"/>
      <c r="U161" s="158"/>
      <c r="V161" s="158"/>
      <c r="W161" s="158"/>
    </row>
    <row r="162" spans="1:23" s="154" customFormat="1" ht="13.6" x14ac:dyDescent="0.25">
      <c r="A162" s="41"/>
      <c r="B162" s="42"/>
      <c r="C162" s="118" t="s">
        <v>56</v>
      </c>
      <c r="D162" s="44"/>
      <c r="E162" s="67"/>
      <c r="F162" s="151"/>
      <c r="G162" s="152"/>
      <c r="H162" s="68"/>
      <c r="I162" s="69"/>
      <c r="J162" s="153"/>
      <c r="K162" s="153"/>
      <c r="L162" s="153"/>
      <c r="M162" s="153"/>
      <c r="N162" s="153"/>
      <c r="O162" s="153"/>
      <c r="P162" s="153"/>
      <c r="Q162" s="153"/>
      <c r="R162" s="153"/>
      <c r="S162" s="153"/>
      <c r="T162" s="153"/>
      <c r="U162" s="153"/>
      <c r="V162" s="153"/>
      <c r="W162" s="153"/>
    </row>
    <row r="163" spans="1:23" s="122" customFormat="1" ht="13.6" x14ac:dyDescent="0.25">
      <c r="A163" s="32"/>
      <c r="B163" s="33"/>
      <c r="C163" s="119" t="s">
        <v>131</v>
      </c>
      <c r="D163" s="59"/>
      <c r="E163" s="67" t="s">
        <v>6</v>
      </c>
      <c r="F163" s="179">
        <v>2</v>
      </c>
      <c r="G163" s="131"/>
      <c r="H163" s="116">
        <f>+F163*G163</f>
        <v>0</v>
      </c>
      <c r="I163" s="180"/>
      <c r="J163" s="181"/>
      <c r="K163" s="181"/>
      <c r="L163" s="181"/>
      <c r="M163" s="181"/>
      <c r="N163" s="181"/>
      <c r="O163" s="181"/>
      <c r="P163" s="181"/>
      <c r="Q163" s="181"/>
      <c r="R163" s="181"/>
      <c r="S163" s="181"/>
      <c r="T163" s="181"/>
      <c r="U163" s="181"/>
      <c r="V163" s="181"/>
      <c r="W163" s="181"/>
    </row>
    <row r="164" spans="1:23" s="122" customFormat="1" ht="13.6" x14ac:dyDescent="0.25">
      <c r="A164" s="32"/>
      <c r="B164" s="33"/>
      <c r="C164" s="119" t="s">
        <v>132</v>
      </c>
      <c r="D164" s="59"/>
      <c r="E164" s="67" t="s">
        <v>6</v>
      </c>
      <c r="F164" s="179">
        <v>3</v>
      </c>
      <c r="G164" s="131"/>
      <c r="H164" s="116">
        <f>+F164*G164</f>
        <v>0</v>
      </c>
      <c r="I164" s="180"/>
      <c r="J164" s="181"/>
      <c r="K164" s="181"/>
      <c r="L164" s="181"/>
      <c r="M164" s="181"/>
      <c r="N164" s="181"/>
      <c r="O164" s="181"/>
      <c r="P164" s="181"/>
      <c r="Q164" s="181"/>
      <c r="R164" s="181"/>
      <c r="S164" s="181"/>
      <c r="T164" s="181"/>
      <c r="U164" s="181"/>
      <c r="V164" s="181"/>
      <c r="W164" s="181"/>
    </row>
    <row r="165" spans="1:23" s="122" customFormat="1" ht="27.2" x14ac:dyDescent="0.25">
      <c r="A165" s="32"/>
      <c r="B165" s="33"/>
      <c r="C165" s="119" t="s">
        <v>133</v>
      </c>
      <c r="D165" s="59"/>
      <c r="E165" s="67" t="s">
        <v>13</v>
      </c>
      <c r="F165" s="179">
        <v>1</v>
      </c>
      <c r="G165" s="131"/>
      <c r="H165" s="116">
        <f>+F165*G165</f>
        <v>0</v>
      </c>
      <c r="I165" s="180"/>
      <c r="J165" s="181"/>
      <c r="K165" s="181"/>
      <c r="L165" s="181"/>
      <c r="M165" s="181"/>
      <c r="N165" s="181"/>
      <c r="O165" s="181"/>
      <c r="P165" s="181"/>
      <c r="Q165" s="181"/>
      <c r="R165" s="181"/>
      <c r="S165" s="181"/>
      <c r="T165" s="181"/>
      <c r="U165" s="181"/>
      <c r="V165" s="181"/>
      <c r="W165" s="181"/>
    </row>
    <row r="166" spans="1:23" s="122" customFormat="1" ht="27.2" x14ac:dyDescent="0.25">
      <c r="A166" s="32"/>
      <c r="B166" s="33"/>
      <c r="C166" s="119" t="s">
        <v>134</v>
      </c>
      <c r="D166" s="59"/>
      <c r="E166" s="67" t="s">
        <v>13</v>
      </c>
      <c r="F166" s="179">
        <v>1</v>
      </c>
      <c r="G166" s="131"/>
      <c r="H166" s="116">
        <f>+F166*G166</f>
        <v>0</v>
      </c>
      <c r="I166" s="180"/>
      <c r="J166" s="181"/>
      <c r="K166" s="181"/>
      <c r="L166" s="181"/>
      <c r="M166" s="181"/>
      <c r="N166" s="181"/>
      <c r="O166" s="181"/>
      <c r="P166" s="181"/>
      <c r="Q166" s="181"/>
      <c r="R166" s="181"/>
      <c r="S166" s="181"/>
      <c r="T166" s="181"/>
      <c r="U166" s="181"/>
      <c r="V166" s="181"/>
      <c r="W166" s="181"/>
    </row>
    <row r="167" spans="1:23" s="154" customFormat="1" ht="13.6" x14ac:dyDescent="0.25">
      <c r="A167" s="41"/>
      <c r="B167" s="42"/>
      <c r="C167" s="118"/>
      <c r="D167" s="44"/>
      <c r="E167" s="67"/>
      <c r="F167" s="151"/>
      <c r="G167" s="152"/>
      <c r="H167" s="68"/>
      <c r="I167" s="69"/>
      <c r="J167" s="153"/>
      <c r="K167" s="153"/>
      <c r="L167" s="153"/>
      <c r="M167" s="153"/>
      <c r="N167" s="153"/>
      <c r="O167" s="153"/>
      <c r="P167" s="153"/>
      <c r="Q167" s="153"/>
      <c r="R167" s="153"/>
      <c r="S167" s="153"/>
      <c r="T167" s="153"/>
      <c r="U167" s="153"/>
      <c r="V167" s="153"/>
      <c r="W167" s="153"/>
    </row>
    <row r="168" spans="1:23" s="122" customFormat="1" ht="13.6" x14ac:dyDescent="0.25">
      <c r="A168" s="32"/>
      <c r="B168" s="33"/>
      <c r="C168" s="118" t="s">
        <v>135</v>
      </c>
      <c r="D168" s="59"/>
      <c r="E168" s="67"/>
      <c r="F168" s="178"/>
      <c r="G168" s="131"/>
      <c r="H168" s="116"/>
      <c r="I168" s="180"/>
      <c r="J168" s="181"/>
      <c r="K168" s="181"/>
      <c r="L168" s="181"/>
      <c r="M168" s="181"/>
      <c r="N168" s="181"/>
      <c r="O168" s="181"/>
      <c r="P168" s="181"/>
      <c r="Q168" s="181"/>
      <c r="R168" s="181"/>
      <c r="S168" s="181"/>
      <c r="T168" s="181"/>
      <c r="U168" s="181"/>
      <c r="V168" s="181"/>
      <c r="W168" s="181"/>
    </row>
    <row r="169" spans="1:23" s="122" customFormat="1" ht="27.2" x14ac:dyDescent="0.25">
      <c r="A169" s="32"/>
      <c r="B169" s="33"/>
      <c r="C169" s="171" t="s">
        <v>136</v>
      </c>
      <c r="D169" s="182"/>
      <c r="E169" s="161" t="s">
        <v>13</v>
      </c>
      <c r="F169" s="179">
        <v>1</v>
      </c>
      <c r="G169" s="136"/>
      <c r="H169" s="183">
        <f>+F169*G169</f>
        <v>0</v>
      </c>
      <c r="I169" s="100"/>
      <c r="J169" s="181"/>
      <c r="K169" s="181"/>
      <c r="L169" s="181"/>
      <c r="M169" s="181"/>
      <c r="N169" s="181"/>
      <c r="O169" s="181"/>
      <c r="P169" s="181"/>
      <c r="Q169" s="181"/>
      <c r="R169" s="181"/>
      <c r="S169" s="181"/>
      <c r="T169" s="181"/>
      <c r="U169" s="181"/>
      <c r="V169" s="181"/>
      <c r="W169" s="181"/>
    </row>
    <row r="170" spans="1:23" s="122" customFormat="1" ht="27.2" x14ac:dyDescent="0.25">
      <c r="A170" s="32"/>
      <c r="B170" s="33"/>
      <c r="C170" s="171" t="s">
        <v>137</v>
      </c>
      <c r="D170" s="182"/>
      <c r="E170" s="161" t="s">
        <v>13</v>
      </c>
      <c r="F170" s="179">
        <v>1</v>
      </c>
      <c r="G170" s="136"/>
      <c r="H170" s="183">
        <f>+F170*G170</f>
        <v>0</v>
      </c>
      <c r="I170" s="100"/>
      <c r="J170" s="181"/>
      <c r="K170" s="181"/>
      <c r="L170" s="181"/>
      <c r="M170" s="181"/>
      <c r="N170" s="181"/>
      <c r="O170" s="181"/>
      <c r="P170" s="181"/>
      <c r="Q170" s="181"/>
      <c r="R170" s="181"/>
      <c r="S170" s="181"/>
      <c r="T170" s="181"/>
      <c r="U170" s="181"/>
      <c r="V170" s="181"/>
      <c r="W170" s="181"/>
    </row>
    <row r="171" spans="1:23" s="159" customFormat="1" ht="5.95" customHeight="1" x14ac:dyDescent="0.25">
      <c r="A171" s="41"/>
      <c r="B171" s="42"/>
      <c r="C171" s="70"/>
      <c r="D171" s="44"/>
      <c r="E171" s="71"/>
      <c r="F171" s="72"/>
      <c r="G171" s="73"/>
      <c r="H171" s="74"/>
      <c r="I171" s="65"/>
      <c r="J171" s="158"/>
      <c r="K171" s="158"/>
      <c r="L171" s="158"/>
      <c r="M171" s="158"/>
      <c r="N171" s="158"/>
      <c r="O171" s="158"/>
      <c r="P171" s="158"/>
      <c r="Q171" s="158"/>
      <c r="R171" s="158"/>
      <c r="S171" s="158"/>
      <c r="T171" s="158"/>
      <c r="U171" s="158"/>
      <c r="V171" s="158"/>
      <c r="W171" s="158"/>
    </row>
    <row r="172" spans="1:23" s="159" customFormat="1" ht="13.6" x14ac:dyDescent="0.25">
      <c r="A172" s="32"/>
      <c r="B172" s="33"/>
      <c r="C172" s="58"/>
      <c r="D172" s="75"/>
      <c r="E172" s="34"/>
      <c r="F172" s="76"/>
      <c r="G172" s="77" t="s">
        <v>138</v>
      </c>
      <c r="H172" s="78">
        <f>SUM(H163:H170)</f>
        <v>0</v>
      </c>
      <c r="I172" s="79"/>
      <c r="J172" s="158"/>
      <c r="K172" s="158"/>
      <c r="L172" s="158"/>
      <c r="M172" s="158"/>
      <c r="N172" s="158"/>
      <c r="O172" s="158"/>
      <c r="P172" s="158"/>
      <c r="Q172" s="158"/>
      <c r="R172" s="158"/>
      <c r="S172" s="158"/>
      <c r="T172" s="158"/>
      <c r="U172" s="158"/>
      <c r="V172" s="158"/>
      <c r="W172" s="158"/>
    </row>
    <row r="173" spans="1:23" s="159" customFormat="1" ht="13.6" x14ac:dyDescent="0.25">
      <c r="A173" s="41"/>
      <c r="B173" s="42"/>
      <c r="C173" s="43"/>
      <c r="D173" s="44"/>
      <c r="E173" s="40"/>
      <c r="F173" s="178"/>
      <c r="G173" s="81"/>
      <c r="H173" s="78"/>
      <c r="I173" s="79"/>
      <c r="J173" s="158"/>
      <c r="K173" s="158"/>
      <c r="L173" s="158"/>
      <c r="M173" s="158"/>
      <c r="N173" s="158"/>
      <c r="O173" s="158"/>
      <c r="P173" s="158"/>
      <c r="Q173" s="158"/>
      <c r="R173" s="158"/>
      <c r="S173" s="158"/>
      <c r="T173" s="158"/>
      <c r="U173" s="158"/>
      <c r="V173" s="158"/>
      <c r="W173" s="158"/>
    </row>
    <row r="174" spans="1:23" s="154" customFormat="1" ht="13.6" x14ac:dyDescent="0.25">
      <c r="A174" s="50">
        <v>4</v>
      </c>
      <c r="B174" s="42"/>
      <c r="C174" s="51" t="s">
        <v>139</v>
      </c>
      <c r="D174" s="52"/>
      <c r="E174" s="53"/>
      <c r="F174" s="54"/>
      <c r="G174" s="55"/>
      <c r="H174" s="56"/>
      <c r="I174" s="57"/>
      <c r="J174" s="153"/>
      <c r="K174" s="153"/>
      <c r="L174" s="153"/>
      <c r="M174" s="153"/>
      <c r="N174" s="153"/>
      <c r="O174" s="153"/>
      <c r="P174" s="153"/>
      <c r="Q174" s="153"/>
      <c r="R174" s="153"/>
      <c r="S174" s="153"/>
      <c r="T174" s="153"/>
      <c r="U174" s="153"/>
      <c r="V174" s="153"/>
      <c r="W174" s="153"/>
    </row>
    <row r="175" spans="1:23" s="154" customFormat="1" ht="13.6" x14ac:dyDescent="0.25">
      <c r="A175" s="32"/>
      <c r="B175" s="33"/>
      <c r="C175" s="58"/>
      <c r="D175" s="75"/>
      <c r="E175" s="34"/>
      <c r="F175" s="76"/>
      <c r="G175" s="81"/>
      <c r="H175" s="37"/>
      <c r="I175" s="38"/>
      <c r="J175" s="153"/>
      <c r="K175" s="153"/>
      <c r="L175" s="153"/>
      <c r="M175" s="153"/>
      <c r="N175" s="153"/>
      <c r="O175" s="153"/>
      <c r="P175" s="153"/>
      <c r="Q175" s="153"/>
      <c r="R175" s="153"/>
      <c r="S175" s="153"/>
      <c r="T175" s="153"/>
      <c r="U175" s="153"/>
      <c r="V175" s="153"/>
      <c r="W175" s="153"/>
    </row>
    <row r="176" spans="1:23" s="159" customFormat="1" ht="27.2" x14ac:dyDescent="0.25">
      <c r="A176" s="32" t="s">
        <v>129</v>
      </c>
      <c r="B176" s="33"/>
      <c r="C176" s="60" t="s">
        <v>140</v>
      </c>
      <c r="D176" s="59"/>
      <c r="E176" s="61"/>
      <c r="F176" s="62"/>
      <c r="G176" s="63"/>
      <c r="H176" s="64"/>
      <c r="I176" s="65"/>
      <c r="J176" s="158"/>
      <c r="K176" s="158"/>
      <c r="L176" s="158"/>
      <c r="M176" s="158"/>
      <c r="N176" s="158"/>
      <c r="O176" s="158"/>
      <c r="P176" s="158"/>
      <c r="Q176" s="158"/>
      <c r="R176" s="158"/>
      <c r="S176" s="158"/>
      <c r="T176" s="158"/>
      <c r="U176" s="158"/>
      <c r="V176" s="158"/>
      <c r="W176" s="158"/>
    </row>
    <row r="177" spans="1:27" s="154" customFormat="1" ht="13.6" x14ac:dyDescent="0.25">
      <c r="A177" s="41"/>
      <c r="B177" s="42"/>
      <c r="C177" s="118" t="s">
        <v>135</v>
      </c>
      <c r="D177" s="44"/>
      <c r="E177" s="67"/>
      <c r="F177" s="151"/>
      <c r="G177" s="152"/>
      <c r="H177" s="68"/>
      <c r="I177" s="69"/>
      <c r="J177" s="153"/>
      <c r="K177" s="153"/>
      <c r="L177" s="153"/>
      <c r="M177" s="153"/>
      <c r="N177" s="153"/>
      <c r="O177" s="153"/>
      <c r="P177" s="153"/>
      <c r="Q177" s="153"/>
      <c r="R177" s="153"/>
      <c r="S177" s="153"/>
      <c r="T177" s="153"/>
      <c r="U177" s="153"/>
      <c r="V177" s="153"/>
      <c r="W177" s="153"/>
    </row>
    <row r="178" spans="1:27" s="122" customFormat="1" ht="13.6" x14ac:dyDescent="0.25">
      <c r="A178" s="32"/>
      <c r="B178" s="33"/>
      <c r="C178" s="119" t="s">
        <v>141</v>
      </c>
      <c r="D178" s="59"/>
      <c r="E178" s="67" t="s">
        <v>6</v>
      </c>
      <c r="F178" s="179">
        <v>10</v>
      </c>
      <c r="G178" s="131"/>
      <c r="H178" s="116">
        <f>+F178*G178</f>
        <v>0</v>
      </c>
      <c r="I178" s="180"/>
      <c r="J178" s="181"/>
      <c r="K178" s="181"/>
      <c r="L178" s="181"/>
      <c r="M178" s="181"/>
      <c r="N178" s="181"/>
      <c r="O178" s="181"/>
      <c r="P178" s="181"/>
      <c r="Q178" s="181"/>
      <c r="R178" s="181"/>
      <c r="S178" s="181"/>
      <c r="T178" s="181"/>
      <c r="U178" s="181"/>
      <c r="V178" s="181"/>
      <c r="W178" s="181"/>
    </row>
    <row r="179" spans="1:27" s="122" customFormat="1" ht="27.2" x14ac:dyDescent="0.25">
      <c r="A179" s="32"/>
      <c r="B179" s="33"/>
      <c r="C179" s="119" t="s">
        <v>133</v>
      </c>
      <c r="D179" s="59"/>
      <c r="E179" s="67" t="s">
        <v>13</v>
      </c>
      <c r="F179" s="179">
        <v>1</v>
      </c>
      <c r="G179" s="131"/>
      <c r="H179" s="116">
        <f>+F179*G179</f>
        <v>0</v>
      </c>
      <c r="I179" s="180"/>
      <c r="J179" s="181"/>
      <c r="K179" s="181"/>
      <c r="L179" s="181"/>
      <c r="M179" s="181"/>
      <c r="N179" s="181"/>
      <c r="O179" s="181"/>
      <c r="P179" s="181"/>
      <c r="Q179" s="181"/>
      <c r="R179" s="181"/>
      <c r="S179" s="181"/>
      <c r="T179" s="181"/>
      <c r="U179" s="181"/>
      <c r="V179" s="181"/>
      <c r="W179" s="181"/>
    </row>
    <row r="180" spans="1:27" s="122" customFormat="1" ht="27.2" x14ac:dyDescent="0.25">
      <c r="A180" s="32"/>
      <c r="B180" s="33"/>
      <c r="C180" s="171" t="s">
        <v>142</v>
      </c>
      <c r="D180" s="182"/>
      <c r="E180" s="161" t="s">
        <v>13</v>
      </c>
      <c r="F180" s="179">
        <v>1</v>
      </c>
      <c r="G180" s="136"/>
      <c r="H180" s="183">
        <f>+F180*G180</f>
        <v>0</v>
      </c>
      <c r="I180" s="100"/>
      <c r="J180" s="181"/>
      <c r="K180" s="181"/>
      <c r="L180" s="181"/>
      <c r="M180" s="181"/>
      <c r="N180" s="181"/>
      <c r="O180" s="181"/>
      <c r="P180" s="181"/>
      <c r="Q180" s="181"/>
      <c r="R180" s="181"/>
      <c r="S180" s="181"/>
      <c r="T180" s="181"/>
      <c r="U180" s="181"/>
      <c r="V180" s="181"/>
      <c r="W180" s="181"/>
    </row>
    <row r="181" spans="1:27" s="122" customFormat="1" ht="27.2" x14ac:dyDescent="0.25">
      <c r="A181" s="32"/>
      <c r="B181" s="33"/>
      <c r="C181" s="171" t="s">
        <v>137</v>
      </c>
      <c r="D181" s="182"/>
      <c r="E181" s="161" t="s">
        <v>13</v>
      </c>
      <c r="F181" s="179">
        <v>1</v>
      </c>
      <c r="G181" s="136"/>
      <c r="H181" s="183">
        <f>+F181*G181</f>
        <v>0</v>
      </c>
      <c r="I181" s="100"/>
      <c r="J181" s="181"/>
      <c r="K181" s="181"/>
      <c r="L181" s="181"/>
      <c r="M181" s="181"/>
      <c r="N181" s="181"/>
      <c r="O181" s="181"/>
      <c r="P181" s="181"/>
      <c r="Q181" s="181"/>
      <c r="R181" s="181"/>
      <c r="S181" s="181"/>
      <c r="T181" s="181"/>
      <c r="U181" s="181"/>
      <c r="V181" s="181"/>
      <c r="W181" s="181"/>
    </row>
    <row r="182" spans="1:27" s="159" customFormat="1" ht="5.95" customHeight="1" x14ac:dyDescent="0.25">
      <c r="A182" s="41"/>
      <c r="B182" s="42"/>
      <c r="C182" s="70"/>
      <c r="D182" s="44"/>
      <c r="E182" s="71"/>
      <c r="F182" s="72"/>
      <c r="G182" s="73"/>
      <c r="H182" s="74"/>
      <c r="I182" s="65"/>
      <c r="J182" s="158"/>
      <c r="K182" s="158"/>
      <c r="L182" s="158"/>
      <c r="M182" s="158"/>
      <c r="N182" s="158"/>
      <c r="O182" s="158"/>
      <c r="P182" s="158"/>
      <c r="Q182" s="158"/>
      <c r="R182" s="158"/>
      <c r="S182" s="158"/>
      <c r="T182" s="158"/>
      <c r="U182" s="158"/>
      <c r="V182" s="158"/>
      <c r="W182" s="158"/>
    </row>
    <row r="183" spans="1:27" s="159" customFormat="1" ht="13.6" x14ac:dyDescent="0.25">
      <c r="A183" s="32"/>
      <c r="B183" s="33"/>
      <c r="C183" s="58"/>
      <c r="D183" s="75"/>
      <c r="E183" s="34"/>
      <c r="F183" s="76"/>
      <c r="G183" s="77" t="s">
        <v>138</v>
      </c>
      <c r="H183" s="78">
        <f>SUM(H178:H181)</f>
        <v>0</v>
      </c>
      <c r="I183" s="79"/>
      <c r="J183" s="158"/>
      <c r="K183" s="158"/>
      <c r="L183" s="158"/>
      <c r="M183" s="158"/>
      <c r="N183" s="158"/>
      <c r="O183" s="158"/>
      <c r="P183" s="158"/>
      <c r="Q183" s="158"/>
      <c r="R183" s="158"/>
      <c r="S183" s="158"/>
      <c r="T183" s="158"/>
      <c r="U183" s="158"/>
      <c r="V183" s="158"/>
      <c r="W183" s="158"/>
    </row>
    <row r="184" spans="1:27" s="159" customFormat="1" ht="13.6" x14ac:dyDescent="0.25">
      <c r="A184" s="41"/>
      <c r="B184" s="42"/>
      <c r="C184" s="43"/>
      <c r="D184" s="44"/>
      <c r="E184" s="40"/>
      <c r="F184" s="178"/>
      <c r="G184" s="131"/>
      <c r="H184" s="184"/>
      <c r="I184" s="65"/>
      <c r="J184" s="158" t="s">
        <v>143</v>
      </c>
      <c r="K184" s="158"/>
      <c r="L184" s="158"/>
      <c r="M184" s="158"/>
      <c r="N184" s="158"/>
      <c r="O184" s="158"/>
      <c r="P184" s="158"/>
      <c r="Q184" s="158"/>
      <c r="R184" s="158"/>
      <c r="S184" s="158"/>
      <c r="T184" s="158"/>
      <c r="U184" s="158"/>
      <c r="V184" s="158"/>
      <c r="W184" s="158"/>
    </row>
    <row r="185" spans="1:27" ht="19.05" x14ac:dyDescent="0.25">
      <c r="A185" s="185" t="str">
        <f>+A7</f>
        <v xml:space="preserve">PRO DCE
IND 1 </v>
      </c>
      <c r="B185" s="186"/>
      <c r="C185" s="187" t="s">
        <v>4</v>
      </c>
      <c r="D185" s="25"/>
      <c r="E185" s="188" t="s">
        <v>144</v>
      </c>
      <c r="F185" s="189"/>
      <c r="G185" s="189"/>
      <c r="H185" s="190">
        <f>H17+H34+H41+H48+H66+H82+H87+H103+H121+H131+H140+H152+H158+H183+H172+H26</f>
        <v>0</v>
      </c>
      <c r="I185" s="191"/>
      <c r="J185" s="192">
        <f>SUM(H14:H183)/2</f>
        <v>0</v>
      </c>
      <c r="K185" s="193"/>
    </row>
    <row r="186" spans="1:27" ht="19.05" x14ac:dyDescent="0.25">
      <c r="A186" s="194"/>
      <c r="B186" s="195"/>
      <c r="C186" s="196"/>
      <c r="D186" s="25"/>
      <c r="E186" s="197" t="s">
        <v>145</v>
      </c>
      <c r="F186" s="198"/>
      <c r="G186" s="198"/>
      <c r="H186" s="199"/>
      <c r="I186" s="200"/>
      <c r="K186" s="193"/>
    </row>
    <row r="187" spans="1:27" ht="19.05" x14ac:dyDescent="0.25">
      <c r="A187" s="201"/>
      <c r="B187" s="195"/>
      <c r="C187" s="202"/>
      <c r="D187" s="25"/>
      <c r="E187" s="203" t="s">
        <v>146</v>
      </c>
      <c r="F187" s="204"/>
      <c r="G187" s="204"/>
      <c r="H187" s="205">
        <f>SUM(H185:H186)</f>
        <v>0</v>
      </c>
      <c r="I187" s="191"/>
      <c r="K187" s="193"/>
      <c r="N187" s="206"/>
    </row>
    <row r="188" spans="1:27" x14ac:dyDescent="0.25">
      <c r="A188" s="207"/>
      <c r="B188" s="26"/>
      <c r="C188" s="208"/>
      <c r="D188" s="25"/>
      <c r="E188" s="7"/>
      <c r="F188" s="12"/>
      <c r="G188" s="8"/>
      <c r="H188" s="9"/>
      <c r="I188" s="8"/>
      <c r="K188" s="193"/>
    </row>
    <row r="189" spans="1:27" x14ac:dyDescent="0.25">
      <c r="A189" s="209" t="s">
        <v>147</v>
      </c>
      <c r="B189" s="209"/>
      <c r="C189" s="209"/>
      <c r="D189" s="209"/>
      <c r="E189" s="209"/>
      <c r="F189" s="209"/>
      <c r="G189" s="209"/>
      <c r="H189" s="209"/>
      <c r="I189" s="31"/>
    </row>
    <row r="190" spans="1:27" s="142" customFormat="1" x14ac:dyDescent="0.25">
      <c r="A190" s="209"/>
      <c r="B190" s="209"/>
      <c r="C190" s="209"/>
      <c r="D190" s="209"/>
      <c r="E190" s="209"/>
      <c r="F190" s="209"/>
      <c r="G190" s="209"/>
      <c r="H190" s="209"/>
      <c r="J190" s="3"/>
      <c r="K190" s="3"/>
      <c r="L190" s="3"/>
      <c r="M190" s="3"/>
      <c r="N190" s="3"/>
      <c r="O190" s="3"/>
      <c r="P190" s="3"/>
      <c r="Q190" s="3"/>
      <c r="R190" s="3"/>
      <c r="S190" s="3"/>
      <c r="T190" s="3"/>
      <c r="U190" s="3"/>
      <c r="V190" s="3"/>
      <c r="W190" s="3"/>
      <c r="X190" s="4"/>
      <c r="Y190" s="4"/>
      <c r="Z190" s="4"/>
      <c r="AA190" s="4"/>
    </row>
    <row r="191" spans="1:27" s="142" customFormat="1" x14ac:dyDescent="0.25">
      <c r="A191" s="209"/>
      <c r="B191" s="209"/>
      <c r="C191" s="209"/>
      <c r="D191" s="209"/>
      <c r="E191" s="209"/>
      <c r="F191" s="209"/>
      <c r="G191" s="209"/>
      <c r="H191" s="209"/>
      <c r="J191" s="3"/>
      <c r="K191" s="3"/>
      <c r="L191" s="3"/>
      <c r="M191" s="3"/>
      <c r="N191" s="3"/>
      <c r="O191" s="3"/>
      <c r="P191" s="3"/>
      <c r="Q191" s="3"/>
      <c r="R191" s="3"/>
      <c r="S191" s="3"/>
      <c r="T191" s="3"/>
      <c r="U191" s="3"/>
      <c r="V191" s="3"/>
      <c r="W191" s="3"/>
      <c r="X191" s="4"/>
      <c r="Y191" s="4"/>
      <c r="Z191" s="4"/>
      <c r="AA191" s="4"/>
    </row>
    <row r="192" spans="1:27" s="142" customFormat="1" x14ac:dyDescent="0.25">
      <c r="A192" s="209"/>
      <c r="B192" s="209"/>
      <c r="C192" s="209"/>
      <c r="D192" s="209"/>
      <c r="E192" s="209"/>
      <c r="F192" s="209"/>
      <c r="G192" s="209"/>
      <c r="H192" s="209"/>
      <c r="J192" s="3"/>
      <c r="K192" s="3"/>
      <c r="L192" s="3"/>
      <c r="M192" s="3"/>
      <c r="N192" s="3"/>
      <c r="O192" s="3"/>
      <c r="P192" s="3"/>
      <c r="Q192" s="3"/>
      <c r="R192" s="3"/>
      <c r="S192" s="3"/>
      <c r="T192" s="3"/>
      <c r="U192" s="3"/>
      <c r="V192" s="3"/>
      <c r="W192" s="3"/>
      <c r="X192" s="4"/>
      <c r="Y192" s="4"/>
      <c r="Z192" s="4"/>
      <c r="AA192" s="4"/>
    </row>
  </sheetData>
  <dataConsolidate/>
  <mergeCells count="11">
    <mergeCell ref="A189:H192"/>
    <mergeCell ref="A1:H1"/>
    <mergeCell ref="A2:H2"/>
    <mergeCell ref="A3:H3"/>
    <mergeCell ref="A5:H5"/>
    <mergeCell ref="C7:H7"/>
    <mergeCell ref="A185:A187"/>
    <mergeCell ref="C185:C187"/>
    <mergeCell ref="E185:G185"/>
    <mergeCell ref="E186:G186"/>
    <mergeCell ref="E187:G187"/>
  </mergeCells>
  <printOptions horizontalCentered="1"/>
  <pageMargins left="0" right="0" top="0.15748031496062992" bottom="0" header="0.31496062992125984" footer="0.31496062992125984"/>
  <pageSetup paperSize="9" scale="93" fitToHeight="0" orientation="portrait" r:id="rId1"/>
  <rowBreaks count="3" manualBreakCount="3">
    <brk id="67" max="7" man="1"/>
    <brk id="122" max="7" man="1"/>
    <brk id="17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ELEC</vt:lpstr>
      <vt:lpstr>'LOT 2 ELEC'!Impression_des_titres</vt:lpstr>
      <vt:lpstr>'LOT 2 ELEC'!Zone_d_impression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Valentine REMOND</dc:creator>
  <cp:lastModifiedBy>Valentine REMOND</cp:lastModifiedBy>
  <dcterms:created xsi:type="dcterms:W3CDTF">2026-06-08T11:00:06Z</dcterms:created>
  <dcterms:modified xsi:type="dcterms:W3CDTF">2026-06-08T11:00:59Z</dcterms:modified>
</cp:coreProperties>
</file>